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240" yWindow="1500" windowWidth="14808" windowHeight="7056" activeTab="3"/>
  </bookViews>
  <sheets>
    <sheet name="НДФЛ" sheetId="1" r:id="rId1"/>
    <sheet name="ЕСХН" sheetId="2" r:id="rId2"/>
    <sheet name="НИФЛ" sheetId="3" r:id="rId3"/>
    <sheet name="Налоговый потенциал свод" sheetId="5" r:id="rId4"/>
    <sheet name="Земельный налог" sheetId="6" r:id="rId5"/>
    <sheet name="Расчёт собираемости НИФЛ" sheetId="7" r:id="rId6"/>
    <sheet name="Расчёт собир.зем.налога" sheetId="8" r:id="rId7"/>
    <sheet name="Лист1" sheetId="9" r:id="rId8"/>
  </sheets>
  <definedNames>
    <definedName name="_xlnm.Print_Area" localSheetId="1">ЕСХН!$A$1:$R$15</definedName>
    <definedName name="_xlnm.Print_Area" localSheetId="3">'Налоговый потенциал свод'!$A$1:$S$16</definedName>
    <definedName name="_xlnm.Print_Area" localSheetId="0">НДФЛ!$A$1:$R$14</definedName>
    <definedName name="_xlnm.Print_Area" localSheetId="2">НИФЛ!$A$1:$K$14</definedName>
  </definedNames>
  <calcPr calcId="145621"/>
</workbook>
</file>

<file path=xl/calcChain.xml><?xml version="1.0" encoding="utf-8"?>
<calcChain xmlns="http://schemas.openxmlformats.org/spreadsheetml/2006/main">
  <c r="R12" i="2" l="1"/>
  <c r="S13" i="5" l="1"/>
  <c r="R13" i="5"/>
  <c r="Q13" i="5"/>
  <c r="G8" i="2" l="1"/>
  <c r="G7" i="2"/>
  <c r="G6" i="2"/>
  <c r="G5" i="2"/>
  <c r="G4" i="2"/>
  <c r="C13" i="2" l="1"/>
  <c r="F13" i="2"/>
  <c r="I13" i="2" l="1"/>
  <c r="H13" i="2" l="1"/>
  <c r="D6" i="8" l="1"/>
  <c r="C6" i="8"/>
  <c r="B6" i="8"/>
  <c r="D6" i="7"/>
  <c r="C6" i="7"/>
  <c r="B6" i="7"/>
  <c r="D7" i="7" l="1"/>
  <c r="D7" i="8"/>
  <c r="E13" i="2"/>
  <c r="G13" i="2" s="1"/>
  <c r="E12" i="5" l="1"/>
  <c r="J12" i="5"/>
  <c r="C12" i="6"/>
  <c r="B12" i="6"/>
  <c r="H11" i="6" l="1"/>
  <c r="O12" i="5" s="1"/>
  <c r="D4" i="6"/>
  <c r="F4" i="6" s="1"/>
  <c r="G4" i="6" s="1"/>
  <c r="H4" i="6" s="1"/>
  <c r="D5" i="6"/>
  <c r="F5" i="6" s="1"/>
  <c r="D6" i="6"/>
  <c r="F6" i="6" s="1"/>
  <c r="D7" i="6"/>
  <c r="F7" i="6" s="1"/>
  <c r="D8" i="6"/>
  <c r="F8" i="6" s="1"/>
  <c r="D9" i="6"/>
  <c r="F9" i="6" s="1"/>
  <c r="D10" i="6"/>
  <c r="F10" i="6" s="1"/>
  <c r="D11" i="6"/>
  <c r="D3" i="6"/>
  <c r="F3" i="6" s="1"/>
  <c r="G3" i="6" s="1"/>
  <c r="G9" i="6" l="1"/>
  <c r="E10" i="5"/>
  <c r="G8" i="6"/>
  <c r="E9" i="5"/>
  <c r="G7" i="6"/>
  <c r="E8" i="5"/>
  <c r="G6" i="6"/>
  <c r="E7" i="5"/>
  <c r="G5" i="6"/>
  <c r="E6" i="5"/>
  <c r="H3" i="6"/>
  <c r="O4" i="5" s="1"/>
  <c r="J4" i="5"/>
  <c r="E11" i="5"/>
  <c r="G10" i="6"/>
  <c r="E5" i="5"/>
  <c r="D12" i="6"/>
  <c r="C13" i="3"/>
  <c r="B13" i="3"/>
  <c r="H9" i="6" l="1"/>
  <c r="O10" i="5" s="1"/>
  <c r="J10" i="5"/>
  <c r="H8" i="6"/>
  <c r="O9" i="5" s="1"/>
  <c r="J9" i="5"/>
  <c r="H7" i="6"/>
  <c r="O8" i="5" s="1"/>
  <c r="J8" i="5"/>
  <c r="H6" i="6"/>
  <c r="O7" i="5" s="1"/>
  <c r="J7" i="5"/>
  <c r="H5" i="6"/>
  <c r="O6" i="5" s="1"/>
  <c r="J6" i="5"/>
  <c r="H10" i="6"/>
  <c r="O11" i="5" s="1"/>
  <c r="J11" i="5"/>
  <c r="J5" i="5"/>
  <c r="G12" i="6"/>
  <c r="J13" i="5" s="1"/>
  <c r="F12" i="6"/>
  <c r="E4" i="5"/>
  <c r="F5" i="3"/>
  <c r="F6" i="3"/>
  <c r="F7" i="3"/>
  <c r="F8" i="3"/>
  <c r="F9" i="3"/>
  <c r="F10" i="3"/>
  <c r="F11" i="3"/>
  <c r="G11" i="3" s="1"/>
  <c r="E12" i="3"/>
  <c r="F12" i="3" s="1"/>
  <c r="E13" i="3" l="1"/>
  <c r="F4" i="3"/>
  <c r="D11" i="5"/>
  <c r="H11" i="3"/>
  <c r="I11" i="3" s="1"/>
  <c r="G7" i="3"/>
  <c r="D7" i="5"/>
  <c r="H7" i="3"/>
  <c r="D10" i="5"/>
  <c r="H10" i="3"/>
  <c r="G10" i="3"/>
  <c r="D6" i="5"/>
  <c r="H6" i="3"/>
  <c r="G6" i="3"/>
  <c r="G9" i="3"/>
  <c r="D9" i="5"/>
  <c r="H9" i="3"/>
  <c r="D5" i="5"/>
  <c r="G5" i="3"/>
  <c r="H5" i="3"/>
  <c r="O5" i="5"/>
  <c r="H12" i="6"/>
  <c r="O13" i="5" s="1"/>
  <c r="D12" i="5"/>
  <c r="H12" i="3"/>
  <c r="D8" i="5"/>
  <c r="H8" i="3"/>
  <c r="G8" i="3"/>
  <c r="J13" i="2"/>
  <c r="M13" i="2" s="1"/>
  <c r="J5" i="2"/>
  <c r="M5" i="2" s="1"/>
  <c r="J6" i="2"/>
  <c r="M6" i="2" s="1"/>
  <c r="J7" i="2"/>
  <c r="M7" i="2" s="1"/>
  <c r="J8" i="2"/>
  <c r="M8" i="2" s="1"/>
  <c r="J9" i="2"/>
  <c r="J10" i="2"/>
  <c r="J11" i="2"/>
  <c r="J12" i="2"/>
  <c r="J4" i="2"/>
  <c r="M4" i="2" s="1"/>
  <c r="G9" i="2"/>
  <c r="G10" i="2"/>
  <c r="G11" i="2"/>
  <c r="K12" i="2"/>
  <c r="D5" i="2"/>
  <c r="L5" i="2" s="1"/>
  <c r="D6" i="2"/>
  <c r="L6" i="2" s="1"/>
  <c r="D7" i="2"/>
  <c r="L7" i="2" s="1"/>
  <c r="D8" i="2"/>
  <c r="L8" i="2" s="1"/>
  <c r="D9" i="2"/>
  <c r="D10" i="2"/>
  <c r="D11" i="2"/>
  <c r="D12" i="2"/>
  <c r="D4" i="2"/>
  <c r="L4" i="2" s="1"/>
  <c r="M10" i="2" l="1"/>
  <c r="M9" i="2"/>
  <c r="L11" i="2"/>
  <c r="L9" i="2"/>
  <c r="M11" i="2"/>
  <c r="L10" i="2"/>
  <c r="K8" i="2"/>
  <c r="O12" i="2"/>
  <c r="P12" i="2" s="1"/>
  <c r="Q12" i="2" s="1"/>
  <c r="I12" i="5"/>
  <c r="J12" i="3"/>
  <c r="J5" i="3"/>
  <c r="I5" i="3"/>
  <c r="I5" i="5"/>
  <c r="I7" i="3"/>
  <c r="I7" i="5"/>
  <c r="J7" i="3"/>
  <c r="I8" i="3"/>
  <c r="I8" i="5"/>
  <c r="J8" i="3"/>
  <c r="I10" i="5"/>
  <c r="J10" i="3"/>
  <c r="I10" i="3"/>
  <c r="H4" i="3"/>
  <c r="D4" i="5"/>
  <c r="F13" i="3"/>
  <c r="G4" i="3"/>
  <c r="J9" i="3"/>
  <c r="I9" i="3"/>
  <c r="I9" i="5"/>
  <c r="I6" i="5"/>
  <c r="I6" i="3"/>
  <c r="J6" i="3"/>
  <c r="I11" i="5"/>
  <c r="J11" i="3"/>
  <c r="K10" i="2"/>
  <c r="K6" i="2"/>
  <c r="R6" i="2" s="1"/>
  <c r="K4" i="2"/>
  <c r="R4" i="2" s="1"/>
  <c r="K11" i="2"/>
  <c r="R11" i="2" s="1"/>
  <c r="K9" i="2"/>
  <c r="K7" i="2"/>
  <c r="R7" i="2" s="1"/>
  <c r="K5" i="2"/>
  <c r="R10" i="2" l="1"/>
  <c r="R9" i="2"/>
  <c r="O8" i="2"/>
  <c r="P8" i="2" s="1"/>
  <c r="Q8" i="2" s="1"/>
  <c r="R8" i="2"/>
  <c r="R5" i="2"/>
  <c r="K14" i="2"/>
  <c r="D13" i="5"/>
  <c r="G13" i="3"/>
  <c r="O6" i="2"/>
  <c r="P6" i="2" s="1"/>
  <c r="Q6" i="2" s="1"/>
  <c r="N10" i="5"/>
  <c r="K10" i="3"/>
  <c r="N12" i="5"/>
  <c r="O9" i="2"/>
  <c r="P9" i="2" s="1"/>
  <c r="Q9" i="2" s="1"/>
  <c r="N6" i="5"/>
  <c r="K6" i="3"/>
  <c r="K7" i="3"/>
  <c r="N7" i="5"/>
  <c r="N9" i="5"/>
  <c r="K9" i="3"/>
  <c r="O7" i="2"/>
  <c r="P7" i="2" s="1"/>
  <c r="Q7" i="2" s="1"/>
  <c r="O10" i="2"/>
  <c r="P10" i="2" s="1"/>
  <c r="Q10" i="2" s="1"/>
  <c r="O11" i="2"/>
  <c r="P11" i="2" s="1"/>
  <c r="Q11" i="2" s="1"/>
  <c r="K11" i="3"/>
  <c r="N11" i="5"/>
  <c r="I4" i="5"/>
  <c r="J4" i="3"/>
  <c r="I4" i="3"/>
  <c r="H13" i="3"/>
  <c r="N8" i="5"/>
  <c r="K8" i="3"/>
  <c r="N5" i="5"/>
  <c r="K5" i="3"/>
  <c r="O5" i="2"/>
  <c r="O4" i="2"/>
  <c r="P4" i="2" s="1"/>
  <c r="Q4" i="2" s="1"/>
  <c r="H13" i="1"/>
  <c r="I12" i="1" s="1"/>
  <c r="R13" i="2" l="1"/>
  <c r="P5" i="2"/>
  <c r="O14" i="2"/>
  <c r="I13" i="5"/>
  <c r="I13" i="3"/>
  <c r="J13" i="3"/>
  <c r="N4" i="5"/>
  <c r="K4" i="3"/>
  <c r="I5" i="1"/>
  <c r="I7" i="1"/>
  <c r="I9" i="1"/>
  <c r="I11" i="1"/>
  <c r="I4" i="1"/>
  <c r="I6" i="1"/>
  <c r="I8" i="1"/>
  <c r="I10" i="1"/>
  <c r="Q5" i="2" l="1"/>
  <c r="Q14" i="2" s="1"/>
  <c r="P14" i="2"/>
  <c r="N13" i="5"/>
  <c r="K13" i="3"/>
  <c r="F13" i="1"/>
  <c r="G11" i="1" s="1"/>
  <c r="G7" i="1" l="1"/>
  <c r="G4" i="1"/>
  <c r="G6" i="1"/>
  <c r="G8" i="1"/>
  <c r="G10" i="1"/>
  <c r="G12" i="1"/>
  <c r="G5" i="1"/>
  <c r="G9" i="1"/>
  <c r="B13" i="2"/>
  <c r="D13" i="2" s="1"/>
  <c r="L13" i="2" s="1"/>
  <c r="O15" i="2" s="1"/>
  <c r="K13" i="2" l="1"/>
  <c r="G13" i="1"/>
  <c r="O13" i="2" l="1"/>
  <c r="P13" i="2" s="1"/>
  <c r="Q13" i="2" s="1"/>
  <c r="D13" i="1"/>
  <c r="E12" i="1" s="1"/>
  <c r="E6" i="1" l="1"/>
  <c r="E11" i="1"/>
  <c r="E10" i="1"/>
  <c r="E13" i="1"/>
  <c r="E4" i="1"/>
  <c r="E8" i="1"/>
  <c r="E5" i="1"/>
  <c r="E7" i="1"/>
  <c r="E9" i="1"/>
  <c r="E13" i="5" l="1"/>
  <c r="C11" i="5" l="1"/>
  <c r="H11" i="5"/>
  <c r="C9" i="5"/>
  <c r="H9" i="5"/>
  <c r="C7" i="5"/>
  <c r="H7" i="5"/>
  <c r="C5" i="5"/>
  <c r="H5" i="5"/>
  <c r="C12" i="5"/>
  <c r="H12" i="5"/>
  <c r="C10" i="5"/>
  <c r="H10" i="5"/>
  <c r="C8" i="5"/>
  <c r="H8" i="5"/>
  <c r="C6" i="5"/>
  <c r="H6" i="5"/>
  <c r="C4" i="5"/>
  <c r="H4" i="5"/>
  <c r="H13" i="5"/>
  <c r="B13" i="1"/>
  <c r="C11" i="1" s="1"/>
  <c r="N11" i="1" s="1"/>
  <c r="O11" i="1" s="1"/>
  <c r="C13" i="5" l="1"/>
  <c r="J11" i="1"/>
  <c r="P11" i="1" s="1"/>
  <c r="K11" i="1"/>
  <c r="Q11" i="1" s="1"/>
  <c r="L11" i="1"/>
  <c r="R11" i="1" s="1"/>
  <c r="C4" i="1"/>
  <c r="N4" i="1" s="1"/>
  <c r="O4" i="1" s="1"/>
  <c r="C6" i="1"/>
  <c r="N6" i="1" s="1"/>
  <c r="O6" i="1" s="1"/>
  <c r="C8" i="1"/>
  <c r="N8" i="1" s="1"/>
  <c r="O8" i="1" s="1"/>
  <c r="C10" i="1"/>
  <c r="N10" i="1" s="1"/>
  <c r="O10" i="1" s="1"/>
  <c r="C12" i="1"/>
  <c r="N12" i="1" s="1"/>
  <c r="C5" i="1"/>
  <c r="N5" i="1" s="1"/>
  <c r="O5" i="1" s="1"/>
  <c r="C7" i="1"/>
  <c r="N7" i="1" s="1"/>
  <c r="O7" i="1" s="1"/>
  <c r="C9" i="1"/>
  <c r="N9" i="1" s="1"/>
  <c r="O9" i="1" s="1"/>
  <c r="K5" i="1" l="1"/>
  <c r="Q5" i="1" s="1"/>
  <c r="G5" i="5" s="1"/>
  <c r="K5" i="5" s="1"/>
  <c r="J5" i="1"/>
  <c r="P5" i="1" s="1"/>
  <c r="B5" i="5" s="1"/>
  <c r="F5" i="5" s="1"/>
  <c r="L5" i="1"/>
  <c r="R5" i="1" s="1"/>
  <c r="L5" i="5" s="1"/>
  <c r="J4" i="1"/>
  <c r="P4" i="1" s="1"/>
  <c r="K4" i="1"/>
  <c r="Q4" i="1" s="1"/>
  <c r="G4" i="5" s="1"/>
  <c r="K4" i="5" s="1"/>
  <c r="L4" i="1"/>
  <c r="R4" i="1" s="1"/>
  <c r="L4" i="5" s="1"/>
  <c r="K9" i="1"/>
  <c r="Q9" i="1" s="1"/>
  <c r="G9" i="5" s="1"/>
  <c r="K9" i="5" s="1"/>
  <c r="J9" i="1"/>
  <c r="P9" i="1" s="1"/>
  <c r="B9" i="5" s="1"/>
  <c r="F9" i="5" s="1"/>
  <c r="L9" i="1"/>
  <c r="R9" i="1" s="1"/>
  <c r="J10" i="1"/>
  <c r="P10" i="1" s="1"/>
  <c r="B10" i="5" s="1"/>
  <c r="F10" i="5" s="1"/>
  <c r="K10" i="1"/>
  <c r="Q10" i="1" s="1"/>
  <c r="G10" i="5" s="1"/>
  <c r="K10" i="5" s="1"/>
  <c r="L10" i="1"/>
  <c r="R10" i="1" s="1"/>
  <c r="J7" i="1"/>
  <c r="P7" i="1" s="1"/>
  <c r="B7" i="5" s="1"/>
  <c r="F7" i="5" s="1"/>
  <c r="K7" i="1"/>
  <c r="Q7" i="1" s="1"/>
  <c r="L7" i="1"/>
  <c r="R7" i="1" s="1"/>
  <c r="L7" i="5" s="1"/>
  <c r="J8" i="1"/>
  <c r="P8" i="1" s="1"/>
  <c r="B8" i="5" s="1"/>
  <c r="F8" i="5" s="1"/>
  <c r="K8" i="1"/>
  <c r="Q8" i="1" s="1"/>
  <c r="G8" i="5" s="1"/>
  <c r="K8" i="5" s="1"/>
  <c r="L8" i="1"/>
  <c r="R8" i="1" s="1"/>
  <c r="L8" i="5" s="1"/>
  <c r="J6" i="1"/>
  <c r="P6" i="1" s="1"/>
  <c r="B6" i="5" s="1"/>
  <c r="F6" i="5" s="1"/>
  <c r="K6" i="1"/>
  <c r="Q6" i="1" s="1"/>
  <c r="G6" i="5" s="1"/>
  <c r="K6" i="5" s="1"/>
  <c r="L6" i="1"/>
  <c r="R6" i="1" s="1"/>
  <c r="L6" i="5" s="1"/>
  <c r="M11" i="5"/>
  <c r="M9" i="5"/>
  <c r="M12" i="5"/>
  <c r="M10" i="5"/>
  <c r="M8" i="5"/>
  <c r="M4" i="5"/>
  <c r="M13" i="5"/>
  <c r="M6" i="5"/>
  <c r="M5" i="5"/>
  <c r="M7" i="5"/>
  <c r="C13" i="1"/>
  <c r="P12" i="1"/>
  <c r="B12" i="5"/>
  <c r="F12" i="5" s="1"/>
  <c r="Q12" i="1"/>
  <c r="G12" i="5" s="1"/>
  <c r="K12" i="5" s="1"/>
  <c r="L10" i="5"/>
  <c r="L9" i="5"/>
  <c r="G7" i="5"/>
  <c r="K7" i="5" s="1"/>
  <c r="G11" i="5"/>
  <c r="K11" i="5" s="1"/>
  <c r="R12" i="1"/>
  <c r="L12" i="5" s="1"/>
  <c r="P12" i="5" s="1"/>
  <c r="B11" i="5"/>
  <c r="F11" i="5" s="1"/>
  <c r="L11" i="5"/>
  <c r="P5" i="5" l="1"/>
  <c r="K13" i="5"/>
  <c r="P8" i="5"/>
  <c r="P11" i="5"/>
  <c r="P9" i="5"/>
  <c r="P7" i="5"/>
  <c r="P4" i="5"/>
  <c r="P10" i="5"/>
  <c r="P6" i="5"/>
  <c r="P13" i="1"/>
  <c r="B13" i="5" s="1"/>
  <c r="B4" i="5"/>
  <c r="F4" i="5" s="1"/>
  <c r="F13" i="5" s="1"/>
  <c r="R13" i="1"/>
  <c r="L13" i="5" s="1"/>
  <c r="Q13" i="1"/>
  <c r="G13" i="5" s="1"/>
  <c r="P13" i="5" l="1"/>
</calcChain>
</file>

<file path=xl/sharedStrings.xml><?xml version="1.0" encoding="utf-8"?>
<sst xmlns="http://schemas.openxmlformats.org/spreadsheetml/2006/main" count="131" uniqueCount="78">
  <si>
    <t xml:space="preserve">Наименование поселения </t>
  </si>
  <si>
    <t>Оценка доли поселения в общем объёме поступления НДФЛ по району</t>
  </si>
  <si>
    <t>Итого</t>
  </si>
  <si>
    <t xml:space="preserve">Наименование поселений </t>
  </si>
  <si>
    <t xml:space="preserve">Норматив отчисления в бюджет поселения на 2015 г. </t>
  </si>
  <si>
    <t>НДФЛ</t>
  </si>
  <si>
    <t>ЕСХН</t>
  </si>
  <si>
    <t>НИФЛ</t>
  </si>
  <si>
    <t xml:space="preserve">Земельный налог </t>
  </si>
  <si>
    <t>Заместитель начальника,</t>
  </si>
  <si>
    <t>начальник отдела ОФиДБ</t>
  </si>
  <si>
    <t xml:space="preserve">Факт 2017 г. </t>
  </si>
  <si>
    <t xml:space="preserve">средний уд.вес за 4 года </t>
  </si>
  <si>
    <t>Среднее за 3 года</t>
  </si>
  <si>
    <t>в т.ч разовые платежи</t>
  </si>
  <si>
    <t>в т.ч. Разовые</t>
  </si>
  <si>
    <t xml:space="preserve">в т.ч. Разовые </t>
  </si>
  <si>
    <t>Оценочная сумма взыскания недоимки в текущем году</t>
  </si>
  <si>
    <t>Коэффициент собираемости средний за 3 года (поступило/начислено)</t>
  </si>
  <si>
    <t>Налоговая база по налогу , согласно отчёту 5-мн (кол. Объектов*кадастровая стоимость * налоговая ставка- льготы)</t>
  </si>
  <si>
    <t xml:space="preserve">Темп роста </t>
  </si>
  <si>
    <t xml:space="preserve">Наименование </t>
  </si>
  <si>
    <t xml:space="preserve">Сумма земельного налога по балансу </t>
  </si>
  <si>
    <t>Сумма льгот по 5-мн</t>
  </si>
  <si>
    <t>Сумма налога за исключением льгот</t>
  </si>
  <si>
    <t>Коэффициент собираемости средний за 3 года</t>
  </si>
  <si>
    <t xml:space="preserve">Расчёт налогового потенциала по земельному  налогу </t>
  </si>
  <si>
    <t>Объём налогового  потенциала по НДФЛ по району в контингенте на 2021 г.</t>
  </si>
  <si>
    <t xml:space="preserve">Расчёт собираемости НИФЛ </t>
  </si>
  <si>
    <t>Наименование</t>
  </si>
  <si>
    <t xml:space="preserve">Начислено </t>
  </si>
  <si>
    <t xml:space="preserve">Поступило </t>
  </si>
  <si>
    <t xml:space="preserve">Коэф. Собираемости </t>
  </si>
  <si>
    <t xml:space="preserve">Коэффикиент собираемости средний </t>
  </si>
  <si>
    <t>Расчёт собираемости земельного налога</t>
  </si>
  <si>
    <t>Тбилисское</t>
  </si>
  <si>
    <t>Ванновское</t>
  </si>
  <si>
    <t>Геймановское</t>
  </si>
  <si>
    <t>Ловлинское</t>
  </si>
  <si>
    <t>Нововладимировское</t>
  </si>
  <si>
    <t>Марьинское</t>
  </si>
  <si>
    <t>Песчаное</t>
  </si>
  <si>
    <t>АлексееТенгинское</t>
  </si>
  <si>
    <t>край</t>
  </si>
  <si>
    <t xml:space="preserve">Факт 2018 г. </t>
  </si>
  <si>
    <t>Объём налогового  потенциала по НДФЛ по району в контингенте на 2022 г.</t>
  </si>
  <si>
    <t xml:space="preserve">2018 без разовых </t>
  </si>
  <si>
    <t>Оценка 2019</t>
  </si>
  <si>
    <t>Потенциал по земельному налогу на 2022 год</t>
  </si>
  <si>
    <t xml:space="preserve">Факт 2019 г. </t>
  </si>
  <si>
    <t xml:space="preserve">9 мес. 2020 г. </t>
  </si>
  <si>
    <t>Удельный вес 2017 г.</t>
  </si>
  <si>
    <t xml:space="preserve">Удельный вес, 2018 </t>
  </si>
  <si>
    <t xml:space="preserve">Удельный вес  2019 г. </t>
  </si>
  <si>
    <t xml:space="preserve">удельный вес. 9 мес. 2020 г. </t>
  </si>
  <si>
    <t xml:space="preserve">Расчёт  налогового потенциала по НДФЛ на 2021  - 2023 гг. </t>
  </si>
  <si>
    <t>Расчёт налогового потенциала  по ЕСХН на 2021 -2023 гг.</t>
  </si>
  <si>
    <t>Оценка 2020</t>
  </si>
  <si>
    <t xml:space="preserve">2019 без разовых </t>
  </si>
  <si>
    <t xml:space="preserve">2020 г. без разовых </t>
  </si>
  <si>
    <t>К1         (2019/   2018)</t>
  </si>
  <si>
    <t>К2       (2020/      2019)</t>
  </si>
  <si>
    <t>Потенциал по ЕСХН на 2021 г.</t>
  </si>
  <si>
    <t>Потенциал по налогу на 2021г.</t>
  </si>
  <si>
    <t>Потенциал по налогу на 2022 г.</t>
  </si>
  <si>
    <t>Потен циал по налогу на 2023 г.</t>
  </si>
  <si>
    <t>Объём налогового  потенциала по НДФЛ по району в контингенте на 2023 г.</t>
  </si>
  <si>
    <t>Норматив отчисления по налогу на 2021-2023 гг.</t>
  </si>
  <si>
    <t>Расчёт налогового потенциала по налогу на имущество физических лиц на 2021-2023 год</t>
  </si>
  <si>
    <t>Ожидаемое поступление 2020 года</t>
  </si>
  <si>
    <t>Прогноз 2021 года</t>
  </si>
  <si>
    <t xml:space="preserve">Прогноз 2022 </t>
  </si>
  <si>
    <t>Прогноз 2023</t>
  </si>
  <si>
    <t xml:space="preserve">Прогноз налогового потенциала на 2021 г. </t>
  </si>
  <si>
    <t>Потенциал по земельному налогу на 2023 год</t>
  </si>
  <si>
    <t>Налоговый потенциал бюджетов поселений МО Тбилисский район  на 2021-2023 гг.</t>
  </si>
  <si>
    <t>Начальник отдела доходов бюджета</t>
  </si>
  <si>
    <t>Т.А. Масколенко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</si>
</sst>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color theme="1"/>
      <name val="Calibri"/>
      <family val="2"/>
      <scheme val="minor"/>
    </font>
    <font>
      <sz val="10"/>
      <name val="Arial Cyr"/>
      <charset val="204"/>
    </font>
    <font>
      <sz val="16"/>
      <color theme="1"/>
      <name val="Calibri"/>
      <family val="2"/>
      <scheme val="minor"/>
    </font>
    <font>
      <sz val="16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1" fillId="0" borderId="6" applyNumberFormat="0">
      <alignment horizontal="right" vertical="top"/>
    </xf>
  </cellStyleXfs>
  <cellXfs count="65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164" fontId="2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/>
    <xf numFmtId="1" fontId="2" fillId="0" borderId="1" xfId="0" applyNumberFormat="1" applyFont="1" applyBorder="1"/>
    <xf numFmtId="0" fontId="0" fillId="0" borderId="1" xfId="0" applyBorder="1" applyAlignment="1">
      <alignment vertical="center" wrapText="1"/>
    </xf>
    <xf numFmtId="3" fontId="0" fillId="0" borderId="1" xfId="0" applyNumberFormat="1" applyBorder="1"/>
    <xf numFmtId="0" fontId="3" fillId="0" borderId="0" xfId="0" applyFont="1"/>
    <xf numFmtId="0" fontId="4" fillId="0" borderId="1" xfId="0" applyFont="1" applyBorder="1"/>
    <xf numFmtId="3" fontId="4" fillId="0" borderId="1" xfId="0" applyNumberFormat="1" applyFont="1" applyBorder="1"/>
    <xf numFmtId="1" fontId="4" fillId="0" borderId="1" xfId="0" applyNumberFormat="1" applyFont="1" applyBorder="1"/>
    <xf numFmtId="0" fontId="4" fillId="0" borderId="2" xfId="0" applyFont="1" applyBorder="1"/>
    <xf numFmtId="0" fontId="6" fillId="0" borderId="0" xfId="0" applyFont="1"/>
    <xf numFmtId="3" fontId="7" fillId="0" borderId="1" xfId="0" applyNumberFormat="1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Border="1"/>
    <xf numFmtId="0" fontId="8" fillId="0" borderId="0" xfId="0" applyFont="1"/>
    <xf numFmtId="3" fontId="8" fillId="0" borderId="1" xfId="0" applyNumberFormat="1" applyFont="1" applyBorder="1" applyAlignment="1">
      <alignment wrapText="1"/>
    </xf>
    <xf numFmtId="0" fontId="8" fillId="0" borderId="0" xfId="0" applyFont="1" applyFill="1" applyBorder="1"/>
    <xf numFmtId="164" fontId="2" fillId="2" borderId="1" xfId="0" applyNumberFormat="1" applyFont="1" applyFill="1" applyBorder="1"/>
    <xf numFmtId="3" fontId="2" fillId="2" borderId="1" xfId="0" applyNumberFormat="1" applyFont="1" applyFill="1" applyBorder="1"/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" fillId="0" borderId="1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3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Fill="1" applyBorder="1" applyAlignment="1">
      <alignment horizontal="center" wrapText="1"/>
    </xf>
    <xf numFmtId="1" fontId="0" fillId="0" borderId="1" xfId="0" applyNumberFormat="1" applyBorder="1"/>
    <xf numFmtId="1" fontId="8" fillId="0" borderId="1" xfId="0" applyNumberFormat="1" applyFont="1" applyBorder="1"/>
    <xf numFmtId="1" fontId="2" fillId="0" borderId="5" xfId="0" applyNumberFormat="1" applyFont="1" applyFill="1" applyBorder="1"/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0" fillId="0" borderId="1" xfId="0" applyFont="1" applyFill="1" applyBorder="1" applyAlignment="1">
      <alignment wrapText="1"/>
    </xf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3" fontId="13" fillId="0" borderId="6" xfId="1" applyNumberFormat="1" applyFont="1" applyAlignment="1">
      <alignment horizontal="right" vertical="top"/>
    </xf>
    <xf numFmtId="0" fontId="12" fillId="0" borderId="1" xfId="0" applyFont="1" applyFill="1" applyBorder="1" applyAlignment="1">
      <alignment wrapText="1"/>
    </xf>
    <xf numFmtId="165" fontId="4" fillId="0" borderId="1" xfId="0" applyNumberFormat="1" applyFont="1" applyBorder="1"/>
    <xf numFmtId="3" fontId="0" fillId="0" borderId="0" xfId="0" applyNumberFormat="1"/>
    <xf numFmtId="3" fontId="4" fillId="0" borderId="0" xfId="0" applyNumberFormat="1" applyFont="1" applyFill="1" applyBorder="1"/>
    <xf numFmtId="165" fontId="14" fillId="0" borderId="1" xfId="0" applyNumberFormat="1" applyFont="1" applyBorder="1"/>
    <xf numFmtId="3" fontId="15" fillId="0" borderId="1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wrapText="1"/>
    </xf>
    <xf numFmtId="0" fontId="0" fillId="0" borderId="1" xfId="0" applyFill="1" applyBorder="1"/>
    <xf numFmtId="3" fontId="8" fillId="0" borderId="1" xfId="0" applyNumberFormat="1" applyFont="1" applyFill="1" applyBorder="1" applyAlignment="1"/>
    <xf numFmtId="3" fontId="0" fillId="0" borderId="1" xfId="0" applyNumberFormat="1" applyFill="1" applyBorder="1"/>
    <xf numFmtId="3" fontId="4" fillId="0" borderId="1" xfId="0" applyNumberFormat="1" applyFont="1" applyFill="1" applyBorder="1" applyAlignment="1"/>
    <xf numFmtId="3" fontId="8" fillId="0" borderId="0" xfId="0" applyNumberFormat="1" applyFont="1" applyAlignment="1">
      <alignment horizontal="center"/>
    </xf>
  </cellXfs>
  <cellStyles count="2">
    <cellStyle name="Обычный" xfId="0" builtinId="0"/>
    <cellStyle name="㼿㼿㼿㼠㼿㼿㼿㼠㼿㼠㼿㼿㼿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view="pageBreakPreview" zoomScaleNormal="87" zoomScaleSheetLayoutView="100" workbookViewId="0">
      <selection activeCell="H4" sqref="H4"/>
    </sheetView>
  </sheetViews>
  <sheetFormatPr defaultRowHeight="14.4" x14ac:dyDescent="0.3"/>
  <cols>
    <col min="1" max="1" width="17.88671875" customWidth="1"/>
    <col min="2" max="2" width="7.5546875" customWidth="1"/>
    <col min="3" max="3" width="6.21875" customWidth="1"/>
    <col min="4" max="5" width="6.88671875" customWidth="1"/>
    <col min="6" max="6" width="7.21875" customWidth="1"/>
    <col min="7" max="7" width="6.6640625" customWidth="1"/>
    <col min="8" max="8" width="7.88671875" customWidth="1"/>
    <col min="9" max="9" width="7.77734375" customWidth="1"/>
    <col min="10" max="10" width="9.109375" bestFit="1" customWidth="1"/>
    <col min="13" max="13" width="9.44140625" customWidth="1"/>
    <col min="14" max="14" width="8.77734375" customWidth="1"/>
    <col min="15" max="15" width="7.88671875" customWidth="1"/>
    <col min="16" max="16" width="6.5546875" customWidth="1"/>
    <col min="17" max="17" width="7" customWidth="1"/>
    <col min="18" max="18" width="7.21875" customWidth="1"/>
  </cols>
  <sheetData>
    <row r="1" spans="1:18" ht="18" x14ac:dyDescent="0.35">
      <c r="A1" s="57" t="s">
        <v>55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3" spans="1:18" ht="158.4" x14ac:dyDescent="0.3">
      <c r="A3" s="1" t="s">
        <v>0</v>
      </c>
      <c r="B3" s="1" t="s">
        <v>11</v>
      </c>
      <c r="C3" s="1" t="s">
        <v>51</v>
      </c>
      <c r="D3" s="1" t="s">
        <v>44</v>
      </c>
      <c r="E3" s="1" t="s">
        <v>52</v>
      </c>
      <c r="F3" s="1" t="s">
        <v>49</v>
      </c>
      <c r="G3" s="1" t="s">
        <v>53</v>
      </c>
      <c r="H3" s="1" t="s">
        <v>50</v>
      </c>
      <c r="I3" s="1" t="s">
        <v>54</v>
      </c>
      <c r="J3" s="2" t="s">
        <v>27</v>
      </c>
      <c r="K3" s="2" t="s">
        <v>45</v>
      </c>
      <c r="L3" s="2" t="s">
        <v>66</v>
      </c>
      <c r="M3" s="1" t="s">
        <v>67</v>
      </c>
      <c r="N3" s="1" t="s">
        <v>12</v>
      </c>
      <c r="O3" s="1" t="s">
        <v>1</v>
      </c>
      <c r="P3" s="2" t="s">
        <v>63</v>
      </c>
      <c r="Q3" s="1" t="s">
        <v>64</v>
      </c>
      <c r="R3" s="1" t="s">
        <v>65</v>
      </c>
    </row>
    <row r="4" spans="1:18" x14ac:dyDescent="0.3">
      <c r="A4" s="3" t="s">
        <v>35</v>
      </c>
      <c r="B4" s="7">
        <v>36217.699999999997</v>
      </c>
      <c r="C4" s="24">
        <f>B4/B13</f>
        <v>0.72493394715772619</v>
      </c>
      <c r="D4" s="7">
        <v>44636</v>
      </c>
      <c r="E4" s="4">
        <f>D4/D13</f>
        <v>0.70535065263424035</v>
      </c>
      <c r="F4" s="7">
        <v>37970</v>
      </c>
      <c r="G4" s="4">
        <f>F4/F13</f>
        <v>0.6232355065327293</v>
      </c>
      <c r="H4" s="55">
        <v>29425</v>
      </c>
      <c r="I4" s="4">
        <f>H4/H13</f>
        <v>0.63909039572564186</v>
      </c>
      <c r="J4" s="7">
        <f>J13*O4</f>
        <v>297000.32359715638</v>
      </c>
      <c r="K4" s="7">
        <f>K13*O4</f>
        <v>299826.89147168369</v>
      </c>
      <c r="L4" s="7">
        <f>L13*O4</f>
        <v>302825.78641834226</v>
      </c>
      <c r="M4" s="6">
        <v>0.15</v>
      </c>
      <c r="N4" s="28">
        <f t="shared" ref="N4:N12" si="0">(C4+E4+G4+I4)/4</f>
        <v>0.67315262551258448</v>
      </c>
      <c r="O4" s="4">
        <f>N4</f>
        <v>0.67315262551258448</v>
      </c>
      <c r="P4" s="5">
        <f>J4*0.15</f>
        <v>44550.048539573458</v>
      </c>
      <c r="Q4" s="5">
        <f>K4*0.15</f>
        <v>44974.033720752552</v>
      </c>
      <c r="R4" s="5">
        <f>L4*0.15</f>
        <v>45423.867962751341</v>
      </c>
    </row>
    <row r="5" spans="1:18" x14ac:dyDescent="0.3">
      <c r="A5" s="3" t="s">
        <v>36</v>
      </c>
      <c r="B5" s="7">
        <v>5781.7</v>
      </c>
      <c r="C5" s="24">
        <f>B5/B13</f>
        <v>0.11572658126501202</v>
      </c>
      <c r="D5" s="7">
        <v>9900</v>
      </c>
      <c r="E5" s="4">
        <f>D5/D13</f>
        <v>0.15644259031004076</v>
      </c>
      <c r="F5" s="7">
        <v>14312</v>
      </c>
      <c r="G5" s="4">
        <f>F5/F13</f>
        <v>0.23491563259142539</v>
      </c>
      <c r="H5" s="55">
        <v>11117</v>
      </c>
      <c r="I5" s="4">
        <f>H5/H13</f>
        <v>0.24145345554059336</v>
      </c>
      <c r="J5" s="7">
        <f>J13*O5</f>
        <v>82565.267122209407</v>
      </c>
      <c r="K5" s="7">
        <f>K13*O5</f>
        <v>83351.0451603369</v>
      </c>
      <c r="L5" s="7">
        <f>L13*O5</f>
        <v>84184.729647085653</v>
      </c>
      <c r="M5" s="6">
        <v>0.15</v>
      </c>
      <c r="N5" s="28">
        <f t="shared" si="0"/>
        <v>0.18713456492676789</v>
      </c>
      <c r="O5" s="4">
        <f t="shared" ref="O5:O11" si="1">N5</f>
        <v>0.18713456492676789</v>
      </c>
      <c r="P5" s="5">
        <f t="shared" ref="P5:P11" si="2">J5*0.15</f>
        <v>12384.790068331411</v>
      </c>
      <c r="Q5" s="5">
        <f t="shared" ref="Q5:Q11" si="3">K5*0.15</f>
        <v>12502.656774050534</v>
      </c>
      <c r="R5" s="5">
        <f t="shared" ref="R5:R11" si="4">L5*0.15</f>
        <v>12627.709447062847</v>
      </c>
    </row>
    <row r="6" spans="1:18" x14ac:dyDescent="0.3">
      <c r="A6" s="3" t="s">
        <v>37</v>
      </c>
      <c r="B6" s="7">
        <v>1636.8</v>
      </c>
      <c r="C6" s="24">
        <f>B6/B13</f>
        <v>3.2762209767814257E-2</v>
      </c>
      <c r="D6" s="7">
        <v>1801</v>
      </c>
      <c r="E6" s="4">
        <f>D6/D13</f>
        <v>2.8459909610947822E-2</v>
      </c>
      <c r="F6" s="7">
        <v>1870</v>
      </c>
      <c r="G6" s="4">
        <f>F6/F13</f>
        <v>3.0693979384150746E-2</v>
      </c>
      <c r="H6" s="55">
        <v>835</v>
      </c>
      <c r="I6" s="4">
        <f>H6/H13</f>
        <v>1.8135615307762479E-2</v>
      </c>
      <c r="J6" s="7">
        <f>J13*O6</f>
        <v>12138.924165423628</v>
      </c>
      <c r="K6" s="7">
        <f>K13*O6</f>
        <v>12254.450952269319</v>
      </c>
      <c r="L6" s="7">
        <f>L13*O6</f>
        <v>12377.021048815534</v>
      </c>
      <c r="M6" s="6">
        <v>0.15</v>
      </c>
      <c r="N6" s="28">
        <f t="shared" si="0"/>
        <v>2.7512928517668827E-2</v>
      </c>
      <c r="O6" s="4">
        <f t="shared" si="1"/>
        <v>2.7512928517668827E-2</v>
      </c>
      <c r="P6" s="5">
        <f t="shared" si="2"/>
        <v>1820.8386248135441</v>
      </c>
      <c r="Q6" s="5">
        <f t="shared" si="3"/>
        <v>1838.1676428403978</v>
      </c>
      <c r="R6" s="5">
        <f t="shared" si="4"/>
        <v>1856.55315732233</v>
      </c>
    </row>
    <row r="7" spans="1:18" x14ac:dyDescent="0.3">
      <c r="A7" s="3" t="s">
        <v>39</v>
      </c>
      <c r="B7" s="7">
        <v>1145.9000000000001</v>
      </c>
      <c r="C7" s="24">
        <f>B7/B13</f>
        <v>2.2936349079263417E-2</v>
      </c>
      <c r="D7" s="7">
        <v>1186</v>
      </c>
      <c r="E7" s="4">
        <f>D7/D13</f>
        <v>1.8741506273505893E-2</v>
      </c>
      <c r="F7" s="7">
        <v>1260</v>
      </c>
      <c r="G7" s="4">
        <f>F7/F13</f>
        <v>2.0681504825684458E-2</v>
      </c>
      <c r="H7" s="55">
        <v>961</v>
      </c>
      <c r="I7" s="4">
        <f>H7/H13</f>
        <v>2.087224707875418E-2</v>
      </c>
      <c r="J7" s="7">
        <f>J13*O7</f>
        <v>9180.6127436845509</v>
      </c>
      <c r="K7" s="7">
        <f>K13*O7</f>
        <v>9267.9851234028047</v>
      </c>
      <c r="L7" s="7">
        <f>L13*O7</f>
        <v>9360.6843259855214</v>
      </c>
      <c r="M7" s="6">
        <v>0.15</v>
      </c>
      <c r="N7" s="28">
        <f t="shared" si="0"/>
        <v>2.0807901814301987E-2</v>
      </c>
      <c r="O7" s="4">
        <f t="shared" si="1"/>
        <v>2.0807901814301987E-2</v>
      </c>
      <c r="P7" s="5">
        <f t="shared" si="2"/>
        <v>1377.0919115526826</v>
      </c>
      <c r="Q7" s="5">
        <f t="shared" si="3"/>
        <v>1390.1977685104207</v>
      </c>
      <c r="R7" s="5">
        <f t="shared" si="4"/>
        <v>1404.1026488978282</v>
      </c>
    </row>
    <row r="8" spans="1:18" x14ac:dyDescent="0.3">
      <c r="A8" s="3" t="s">
        <v>38</v>
      </c>
      <c r="B8" s="7">
        <v>2598.3000000000002</v>
      </c>
      <c r="C8" s="24">
        <f>B8/B13</f>
        <v>5.2007606084867902E-2</v>
      </c>
      <c r="D8" s="7">
        <v>2719</v>
      </c>
      <c r="E8" s="4">
        <f>D8/D13</f>
        <v>4.2966404348787963E-2</v>
      </c>
      <c r="F8" s="7">
        <v>2539</v>
      </c>
      <c r="G8" s="4">
        <f>F8/F13</f>
        <v>4.1674873613026069E-2</v>
      </c>
      <c r="H8" s="55">
        <v>1666</v>
      </c>
      <c r="I8" s="4">
        <f>H8/H13</f>
        <v>3.6184353416445852E-2</v>
      </c>
      <c r="J8" s="7">
        <f>J13*O8</f>
        <v>19063.851758657922</v>
      </c>
      <c r="K8" s="7">
        <f>K13*O8</f>
        <v>19245.283449684841</v>
      </c>
      <c r="L8" s="7">
        <f>L13*O8</f>
        <v>19437.7764679094</v>
      </c>
      <c r="M8" s="6">
        <v>0.15</v>
      </c>
      <c r="N8" s="28">
        <f t="shared" si="0"/>
        <v>4.3208309365781947E-2</v>
      </c>
      <c r="O8" s="4">
        <f t="shared" si="1"/>
        <v>4.3208309365781947E-2</v>
      </c>
      <c r="P8" s="5">
        <f t="shared" si="2"/>
        <v>2859.577763798688</v>
      </c>
      <c r="Q8" s="5">
        <f t="shared" si="3"/>
        <v>2886.7925174527259</v>
      </c>
      <c r="R8" s="5">
        <f t="shared" si="4"/>
        <v>2915.6664701864097</v>
      </c>
    </row>
    <row r="9" spans="1:18" x14ac:dyDescent="0.3">
      <c r="A9" s="3" t="s">
        <v>40</v>
      </c>
      <c r="B9" s="7">
        <v>1452.2</v>
      </c>
      <c r="C9" s="24">
        <f>B9/B13</f>
        <v>2.9067253803042439E-2</v>
      </c>
      <c r="D9" s="7">
        <v>1560</v>
      </c>
      <c r="E9" s="4">
        <f>D9/D13</f>
        <v>2.4651559685218545E-2</v>
      </c>
      <c r="F9" s="7">
        <v>1739</v>
      </c>
      <c r="G9" s="4">
        <f>F9/F13</f>
        <v>2.8543759437988314E-2</v>
      </c>
      <c r="H9" s="55">
        <v>1307</v>
      </c>
      <c r="I9" s="4">
        <f>H9/H13</f>
        <v>2.8387124799096476E-2</v>
      </c>
      <c r="J9" s="7">
        <f>J13*O9</f>
        <v>12204.88295850109</v>
      </c>
      <c r="K9" s="7">
        <f>K13*O9</f>
        <v>12321.037478688271</v>
      </c>
      <c r="L9" s="7">
        <f>L13*O9</f>
        <v>12444.273579529876</v>
      </c>
      <c r="M9" s="6">
        <v>0.15</v>
      </c>
      <c r="N9" s="28">
        <f t="shared" si="0"/>
        <v>2.7662424431336444E-2</v>
      </c>
      <c r="O9" s="4">
        <f t="shared" si="1"/>
        <v>2.7662424431336444E-2</v>
      </c>
      <c r="P9" s="5">
        <f t="shared" si="2"/>
        <v>1830.7324437751633</v>
      </c>
      <c r="Q9" s="5">
        <f t="shared" si="3"/>
        <v>1848.1556218032406</v>
      </c>
      <c r="R9" s="5">
        <f t="shared" si="4"/>
        <v>1866.6410369294813</v>
      </c>
    </row>
    <row r="10" spans="1:18" x14ac:dyDescent="0.3">
      <c r="A10" s="3" t="s">
        <v>41</v>
      </c>
      <c r="B10" s="7">
        <v>376.7</v>
      </c>
      <c r="C10" s="24">
        <f>B10/B13</f>
        <v>7.5400320256204974E-3</v>
      </c>
      <c r="D10" s="7">
        <v>664</v>
      </c>
      <c r="E10" s="4">
        <f>D10/D13</f>
        <v>1.0492715148067381E-2</v>
      </c>
      <c r="F10" s="7">
        <v>439</v>
      </c>
      <c r="G10" s="4">
        <f>F10/F13</f>
        <v>7.2056989035519667E-3</v>
      </c>
      <c r="H10" s="55">
        <v>285</v>
      </c>
      <c r="I10" s="4">
        <f>H10/H13</f>
        <v>6.1900004343859952E-3</v>
      </c>
      <c r="J10" s="7">
        <f>J13*O10</f>
        <v>3466.620507125353</v>
      </c>
      <c r="K10" s="7">
        <f>K13*O10</f>
        <v>3499.6125188509322</v>
      </c>
      <c r="L10" s="7">
        <f>L13*O10</f>
        <v>3534.6159511532555</v>
      </c>
      <c r="M10" s="6">
        <v>0.15</v>
      </c>
      <c r="N10" s="28">
        <f t="shared" si="0"/>
        <v>7.8571116279064594E-3</v>
      </c>
      <c r="O10" s="4">
        <f t="shared" si="1"/>
        <v>7.8571116279064594E-3</v>
      </c>
      <c r="P10" s="5">
        <f t="shared" si="2"/>
        <v>519.99307606880291</v>
      </c>
      <c r="Q10" s="5">
        <f t="shared" si="3"/>
        <v>524.94187782763981</v>
      </c>
      <c r="R10" s="5">
        <f t="shared" si="4"/>
        <v>530.19239267298826</v>
      </c>
    </row>
    <row r="11" spans="1:18" x14ac:dyDescent="0.3">
      <c r="A11" s="3" t="s">
        <v>42</v>
      </c>
      <c r="B11" s="7">
        <v>750.7</v>
      </c>
      <c r="C11" s="24">
        <f>B11/B13</f>
        <v>1.5026020816653326E-2</v>
      </c>
      <c r="D11" s="7">
        <v>816</v>
      </c>
      <c r="E11" s="4">
        <f>D11/D13</f>
        <v>1.2894661989191239E-2</v>
      </c>
      <c r="F11" s="7">
        <v>795</v>
      </c>
      <c r="G11" s="4">
        <f>F11/F13</f>
        <v>1.3049044711443766E-2</v>
      </c>
      <c r="H11" s="55">
        <v>446</v>
      </c>
      <c r="I11" s="4">
        <f>H11/H13</f>
        <v>9.6868076973198377E-3</v>
      </c>
      <c r="J11" s="7">
        <f>J13*O11</f>
        <v>5587.5171472417105</v>
      </c>
      <c r="K11" s="7">
        <f>K13*O11</f>
        <v>5640.6938450832458</v>
      </c>
      <c r="L11" s="7">
        <f>L13*O11</f>
        <v>5697.1125611785155</v>
      </c>
      <c r="M11" s="6">
        <v>0.15</v>
      </c>
      <c r="N11" s="28">
        <f t="shared" si="0"/>
        <v>1.2664133803652044E-2</v>
      </c>
      <c r="O11" s="4">
        <f t="shared" si="1"/>
        <v>1.2664133803652044E-2</v>
      </c>
      <c r="P11" s="5">
        <f t="shared" si="2"/>
        <v>838.12757208625658</v>
      </c>
      <c r="Q11" s="5">
        <f t="shared" si="3"/>
        <v>846.1040767624869</v>
      </c>
      <c r="R11" s="5">
        <f t="shared" si="4"/>
        <v>854.56688417677731</v>
      </c>
    </row>
    <row r="12" spans="1:18" x14ac:dyDescent="0.3">
      <c r="A12" s="3"/>
      <c r="B12" s="7">
        <v>0</v>
      </c>
      <c r="C12" s="24">
        <f>B12/B13</f>
        <v>0</v>
      </c>
      <c r="D12" s="7">
        <v>0</v>
      </c>
      <c r="E12" s="4">
        <f>D12/D13</f>
        <v>0</v>
      </c>
      <c r="F12" s="7">
        <v>0</v>
      </c>
      <c r="G12" s="4">
        <f>F12/F13</f>
        <v>0</v>
      </c>
      <c r="H12" s="55">
        <v>0</v>
      </c>
      <c r="I12" s="4">
        <f>H12/H13</f>
        <v>0</v>
      </c>
      <c r="J12" s="7">
        <v>0</v>
      </c>
      <c r="K12" s="7">
        <v>0</v>
      </c>
      <c r="L12" s="7">
        <v>0</v>
      </c>
      <c r="M12" s="6">
        <v>0</v>
      </c>
      <c r="N12" s="28">
        <f t="shared" si="0"/>
        <v>0</v>
      </c>
      <c r="O12" s="4">
        <v>0</v>
      </c>
      <c r="P12" s="5">
        <f t="shared" ref="P12" si="5">J12*0.14</f>
        <v>0</v>
      </c>
      <c r="Q12" s="5">
        <f t="shared" ref="Q12" si="6">K12*0.14</f>
        <v>0</v>
      </c>
      <c r="R12" s="5">
        <f t="shared" ref="R12" si="7">L12*0.14</f>
        <v>0</v>
      </c>
    </row>
    <row r="13" spans="1:18" x14ac:dyDescent="0.3">
      <c r="A13" s="3" t="s">
        <v>2</v>
      </c>
      <c r="B13" s="5">
        <f t="shared" ref="B13:D13" si="8">B4+B5+B6+B7+B8+B9+B10+B11+B12</f>
        <v>49959.999999999993</v>
      </c>
      <c r="C13" s="25">
        <f t="shared" si="8"/>
        <v>1</v>
      </c>
      <c r="D13" s="25">
        <f t="shared" si="8"/>
        <v>63282</v>
      </c>
      <c r="E13" s="5">
        <f>D13/D13</f>
        <v>1</v>
      </c>
      <c r="F13" s="5">
        <f>SUM(F4:F12)</f>
        <v>60924</v>
      </c>
      <c r="G13" s="5">
        <f>SUM(G4:G12)</f>
        <v>0.99999999999999989</v>
      </c>
      <c r="H13" s="5">
        <f>SUM(H4:H12)</f>
        <v>46042</v>
      </c>
      <c r="I13" s="5"/>
      <c r="J13" s="5">
        <v>441208</v>
      </c>
      <c r="K13" s="9">
        <v>445407</v>
      </c>
      <c r="L13" s="9">
        <v>449862</v>
      </c>
      <c r="M13" s="6"/>
      <c r="N13" s="28"/>
      <c r="O13" s="4"/>
      <c r="P13" s="5">
        <f>P4+P5+P6+P7+P8+P9+P10+P11+P12</f>
        <v>66181.200000000012</v>
      </c>
      <c r="Q13" s="5">
        <f t="shared" ref="Q13:R13" si="9">Q4+Q5+Q6+Q7+Q8+Q9+Q10+Q11+Q12</f>
        <v>66811.049999999988</v>
      </c>
      <c r="R13" s="5">
        <f t="shared" si="9"/>
        <v>67479.3</v>
      </c>
    </row>
    <row r="14" spans="1:18" x14ac:dyDescent="0.3">
      <c r="F14" t="s">
        <v>47</v>
      </c>
      <c r="I14">
        <v>439369</v>
      </c>
      <c r="J14" s="41">
        <v>103</v>
      </c>
      <c r="K14" s="41">
        <v>105</v>
      </c>
      <c r="L14" s="41">
        <v>105</v>
      </c>
    </row>
  </sheetData>
  <mergeCells count="1">
    <mergeCell ref="A1:Q1"/>
  </mergeCells>
  <pageMargins left="0.7" right="0.7" top="0.75" bottom="0.75" header="0.3" footer="0.3"/>
  <pageSetup paperSize="9" scale="83" orientation="portrait" r:id="rId1"/>
  <colBreaks count="1" manualBreakCount="1">
    <brk id="5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90" zoomScaleNormal="100" zoomScaleSheetLayoutView="90" workbookViewId="0">
      <selection activeCell="H11" sqref="H11"/>
    </sheetView>
  </sheetViews>
  <sheetFormatPr defaultRowHeight="14.4" x14ac:dyDescent="0.3"/>
  <cols>
    <col min="1" max="1" width="21" customWidth="1"/>
    <col min="2" max="2" width="8.21875" customWidth="1"/>
    <col min="3" max="3" width="7.109375" customWidth="1"/>
    <col min="4" max="4" width="7.6640625" customWidth="1"/>
    <col min="5" max="5" width="7.88671875" customWidth="1"/>
    <col min="7" max="7" width="7.33203125" customWidth="1"/>
    <col min="8" max="8" width="9.88671875" customWidth="1"/>
    <col min="9" max="9" width="7.109375" customWidth="1"/>
    <col min="10" max="10" width="7.77734375" customWidth="1"/>
    <col min="11" max="11" width="8.21875" customWidth="1"/>
    <col min="12" max="12" width="7.33203125" customWidth="1"/>
    <col min="13" max="13" width="7.77734375" customWidth="1"/>
    <col min="14" max="14" width="7.21875" customWidth="1"/>
    <col min="15" max="15" width="8.5546875" customWidth="1"/>
    <col min="16" max="16" width="6.88671875" customWidth="1"/>
    <col min="17" max="17" width="7.6640625" customWidth="1"/>
  </cols>
  <sheetData>
    <row r="1" spans="1:18" x14ac:dyDescent="0.3">
      <c r="A1" s="58" t="s">
        <v>56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3" spans="1:18" ht="78.599999999999994" customHeight="1" x14ac:dyDescent="0.3">
      <c r="A3" s="29" t="s">
        <v>3</v>
      </c>
      <c r="B3" s="26">
        <v>2018</v>
      </c>
      <c r="C3" s="26" t="s">
        <v>14</v>
      </c>
      <c r="D3" s="26" t="s">
        <v>46</v>
      </c>
      <c r="E3" s="27">
        <v>2019</v>
      </c>
      <c r="F3" s="29" t="s">
        <v>15</v>
      </c>
      <c r="G3" s="29" t="s">
        <v>58</v>
      </c>
      <c r="H3" s="29" t="s">
        <v>57</v>
      </c>
      <c r="I3" s="29" t="s">
        <v>16</v>
      </c>
      <c r="J3" s="29" t="s">
        <v>59</v>
      </c>
      <c r="K3" s="29" t="s">
        <v>13</v>
      </c>
      <c r="L3" s="29" t="s">
        <v>60</v>
      </c>
      <c r="M3" s="29" t="s">
        <v>61</v>
      </c>
      <c r="N3" s="29" t="s">
        <v>4</v>
      </c>
      <c r="O3" s="29" t="s">
        <v>62</v>
      </c>
      <c r="P3" s="30">
        <v>2022</v>
      </c>
      <c r="Q3" s="30">
        <v>2023</v>
      </c>
    </row>
    <row r="4" spans="1:18" ht="15.6" x14ac:dyDescent="0.3">
      <c r="A4" s="3" t="s">
        <v>35</v>
      </c>
      <c r="B4" s="12">
        <v>15516</v>
      </c>
      <c r="C4" s="12">
        <v>3000</v>
      </c>
      <c r="D4" s="12">
        <f>B4-C4</f>
        <v>12516</v>
      </c>
      <c r="E4" s="12">
        <v>13974</v>
      </c>
      <c r="F4" s="12"/>
      <c r="G4" s="12">
        <f t="shared" ref="G4:G11" si="0">E4-F4</f>
        <v>13974</v>
      </c>
      <c r="H4" s="56">
        <v>16820</v>
      </c>
      <c r="I4" s="12"/>
      <c r="J4" s="12">
        <f>H4-I4</f>
        <v>16820</v>
      </c>
      <c r="K4" s="12">
        <f>(D4+G4+J4)/3</f>
        <v>14436.666666666666</v>
      </c>
      <c r="L4" s="52">
        <f>G4/D4*100</f>
        <v>111.64908916586769</v>
      </c>
      <c r="M4" s="52">
        <f>J4/G4*100</f>
        <v>120.36639473307571</v>
      </c>
      <c r="N4" s="11">
        <v>0.5</v>
      </c>
      <c r="O4" s="12">
        <f>K4*L4*M4/10000*N4</f>
        <v>9700.5726004048138</v>
      </c>
      <c r="P4" s="13">
        <f>O4*1.01</f>
        <v>9797.5783264088623</v>
      </c>
      <c r="Q4" s="13">
        <f>P4*1.03</f>
        <v>10091.505676201128</v>
      </c>
      <c r="R4">
        <f>K4*L4*M4/10000*N4</f>
        <v>9700.5726004048138</v>
      </c>
    </row>
    <row r="5" spans="1:18" ht="15.6" x14ac:dyDescent="0.3">
      <c r="A5" s="3" t="s">
        <v>36</v>
      </c>
      <c r="B5" s="12">
        <v>55244</v>
      </c>
      <c r="C5" s="12">
        <v>11000</v>
      </c>
      <c r="D5" s="12">
        <f t="shared" ref="D5:D13" si="1">B5-C5</f>
        <v>44244</v>
      </c>
      <c r="E5" s="12">
        <v>11820</v>
      </c>
      <c r="F5" s="12"/>
      <c r="G5" s="12">
        <f t="shared" si="0"/>
        <v>11820</v>
      </c>
      <c r="H5" s="56">
        <v>3400</v>
      </c>
      <c r="I5" s="12">
        <v>0</v>
      </c>
      <c r="J5" s="12">
        <f t="shared" ref="J5:J13" si="2">H5-I5</f>
        <v>3400</v>
      </c>
      <c r="K5" s="12">
        <f t="shared" ref="K5:K13" si="3">(D5+G5+J5)/3</f>
        <v>19821.333333333332</v>
      </c>
      <c r="L5" s="52">
        <f t="shared" ref="L5:L11" si="4">G5/D5*100</f>
        <v>26.71548684567399</v>
      </c>
      <c r="M5" s="52">
        <f t="shared" ref="M5:M11" si="5">J5/G5*100</f>
        <v>28.76480541455161</v>
      </c>
      <c r="N5" s="11">
        <v>0.5</v>
      </c>
      <c r="O5" s="12">
        <f t="shared" ref="O5:O13" si="6">K5*L5*M5/10000*N5</f>
        <v>761.60081969683267</v>
      </c>
      <c r="P5" s="13">
        <f t="shared" ref="P5:P13" si="7">O5*1.01</f>
        <v>769.216827893801</v>
      </c>
      <c r="Q5" s="13">
        <f t="shared" ref="Q5:Q13" si="8">P5*1.03</f>
        <v>792.29333273061502</v>
      </c>
      <c r="R5">
        <f t="shared" ref="R5:R12" si="9">K5*L5*M5/10000*N5</f>
        <v>761.60081969683267</v>
      </c>
    </row>
    <row r="6" spans="1:18" ht="15.6" x14ac:dyDescent="0.3">
      <c r="A6" s="3" t="s">
        <v>37</v>
      </c>
      <c r="B6" s="12">
        <v>4620</v>
      </c>
      <c r="C6" s="12"/>
      <c r="D6" s="12">
        <f t="shared" si="1"/>
        <v>4620</v>
      </c>
      <c r="E6" s="12">
        <v>4674</v>
      </c>
      <c r="F6" s="12"/>
      <c r="G6" s="12">
        <f t="shared" si="0"/>
        <v>4674</v>
      </c>
      <c r="H6" s="56">
        <v>1700</v>
      </c>
      <c r="I6" s="12">
        <v>0</v>
      </c>
      <c r="J6" s="12">
        <f t="shared" si="2"/>
        <v>1700</v>
      </c>
      <c r="K6" s="12">
        <f t="shared" si="3"/>
        <v>3664.6666666666665</v>
      </c>
      <c r="L6" s="52">
        <f t="shared" si="4"/>
        <v>101.16883116883118</v>
      </c>
      <c r="M6" s="52">
        <f t="shared" si="5"/>
        <v>36.371416345742404</v>
      </c>
      <c r="N6" s="11">
        <v>0.5</v>
      </c>
      <c r="O6" s="12">
        <f t="shared" si="6"/>
        <v>674.23520923520925</v>
      </c>
      <c r="P6" s="13">
        <f t="shared" si="7"/>
        <v>680.97756132756138</v>
      </c>
      <c r="Q6" s="13">
        <f t="shared" si="8"/>
        <v>701.40688816738827</v>
      </c>
      <c r="R6">
        <f t="shared" si="9"/>
        <v>674.23520923520925</v>
      </c>
    </row>
    <row r="7" spans="1:18" ht="15.6" x14ac:dyDescent="0.3">
      <c r="A7" s="3" t="s">
        <v>39</v>
      </c>
      <c r="B7" s="12">
        <v>4596</v>
      </c>
      <c r="C7" s="12">
        <v>0</v>
      </c>
      <c r="D7" s="12">
        <f t="shared" si="1"/>
        <v>4596</v>
      </c>
      <c r="E7" s="12">
        <v>9116</v>
      </c>
      <c r="F7" s="12"/>
      <c r="G7" s="12">
        <f t="shared" si="0"/>
        <v>9116</v>
      </c>
      <c r="H7" s="56">
        <v>6000</v>
      </c>
      <c r="I7" s="12"/>
      <c r="J7" s="12">
        <f t="shared" si="2"/>
        <v>6000</v>
      </c>
      <c r="K7" s="12">
        <f t="shared" si="3"/>
        <v>6570.666666666667</v>
      </c>
      <c r="L7" s="52">
        <f t="shared" si="4"/>
        <v>198.34638816362053</v>
      </c>
      <c r="M7" s="52">
        <f t="shared" si="5"/>
        <v>65.818341377797282</v>
      </c>
      <c r="N7" s="11">
        <v>0.5</v>
      </c>
      <c r="O7" s="12">
        <f t="shared" si="6"/>
        <v>4288.9469103568326</v>
      </c>
      <c r="P7" s="13">
        <f t="shared" si="7"/>
        <v>4331.8363794604011</v>
      </c>
      <c r="Q7" s="13">
        <f t="shared" si="8"/>
        <v>4461.7914708442131</v>
      </c>
      <c r="R7">
        <f t="shared" si="9"/>
        <v>4288.9469103568326</v>
      </c>
    </row>
    <row r="8" spans="1:18" ht="15.6" x14ac:dyDescent="0.3">
      <c r="A8" s="3" t="s">
        <v>38</v>
      </c>
      <c r="B8" s="12">
        <v>2922</v>
      </c>
      <c r="C8" s="12">
        <v>1000</v>
      </c>
      <c r="D8" s="12">
        <f t="shared" si="1"/>
        <v>1922</v>
      </c>
      <c r="E8" s="12">
        <v>1192</v>
      </c>
      <c r="F8" s="12"/>
      <c r="G8" s="12">
        <f t="shared" si="0"/>
        <v>1192</v>
      </c>
      <c r="H8" s="56">
        <v>1220</v>
      </c>
      <c r="I8" s="12">
        <v>0</v>
      </c>
      <c r="J8" s="12">
        <f t="shared" si="2"/>
        <v>1220</v>
      </c>
      <c r="K8" s="12">
        <f t="shared" si="3"/>
        <v>1444.6666666666667</v>
      </c>
      <c r="L8" s="52">
        <f t="shared" si="4"/>
        <v>62.018730489073882</v>
      </c>
      <c r="M8" s="52">
        <f t="shared" si="5"/>
        <v>102.34899328859059</v>
      </c>
      <c r="N8" s="11">
        <v>0.5</v>
      </c>
      <c r="O8" s="12">
        <f t="shared" si="6"/>
        <v>458.50502948317722</v>
      </c>
      <c r="P8" s="13">
        <f t="shared" si="7"/>
        <v>463.090079778009</v>
      </c>
      <c r="Q8" s="13">
        <f t="shared" si="8"/>
        <v>476.9827821713493</v>
      </c>
      <c r="R8">
        <f t="shared" si="9"/>
        <v>458.50502948317722</v>
      </c>
    </row>
    <row r="9" spans="1:18" ht="15.6" x14ac:dyDescent="0.3">
      <c r="A9" s="3" t="s">
        <v>40</v>
      </c>
      <c r="B9" s="12">
        <v>1686</v>
      </c>
      <c r="C9" s="12"/>
      <c r="D9" s="12">
        <f t="shared" si="1"/>
        <v>1686</v>
      </c>
      <c r="E9" s="12">
        <v>2784</v>
      </c>
      <c r="F9" s="12"/>
      <c r="G9" s="12">
        <f t="shared" si="0"/>
        <v>2784</v>
      </c>
      <c r="H9" s="56">
        <v>1410</v>
      </c>
      <c r="I9" s="12">
        <v>0</v>
      </c>
      <c r="J9" s="12">
        <f t="shared" si="2"/>
        <v>1410</v>
      </c>
      <c r="K9" s="12">
        <f t="shared" si="3"/>
        <v>1960</v>
      </c>
      <c r="L9" s="52">
        <f t="shared" si="4"/>
        <v>165.12455516014234</v>
      </c>
      <c r="M9" s="52">
        <f t="shared" si="5"/>
        <v>50.646551724137936</v>
      </c>
      <c r="N9" s="11">
        <v>0.5</v>
      </c>
      <c r="O9" s="12">
        <f t="shared" si="6"/>
        <v>819.57295373665488</v>
      </c>
      <c r="P9" s="13">
        <f t="shared" si="7"/>
        <v>827.76868327402144</v>
      </c>
      <c r="Q9" s="13">
        <f t="shared" si="8"/>
        <v>852.60174377224212</v>
      </c>
      <c r="R9">
        <f t="shared" si="9"/>
        <v>819.57295373665488</v>
      </c>
    </row>
    <row r="10" spans="1:18" ht="15.6" x14ac:dyDescent="0.3">
      <c r="A10" s="3" t="s">
        <v>41</v>
      </c>
      <c r="B10" s="12">
        <v>1893</v>
      </c>
      <c r="C10" s="12">
        <v>0</v>
      </c>
      <c r="D10" s="12">
        <f t="shared" si="1"/>
        <v>1893</v>
      </c>
      <c r="E10" s="12">
        <v>2496</v>
      </c>
      <c r="F10" s="12"/>
      <c r="G10" s="12">
        <f t="shared" si="0"/>
        <v>2496</v>
      </c>
      <c r="H10" s="56">
        <v>2500</v>
      </c>
      <c r="I10" s="12"/>
      <c r="J10" s="12">
        <f t="shared" si="2"/>
        <v>2500</v>
      </c>
      <c r="K10" s="12">
        <f t="shared" si="3"/>
        <v>2296.3333333333335</v>
      </c>
      <c r="L10" s="52">
        <f t="shared" si="4"/>
        <v>131.85419968304279</v>
      </c>
      <c r="M10" s="52">
        <f t="shared" si="5"/>
        <v>100.16025641025641</v>
      </c>
      <c r="N10" s="11">
        <v>0.5</v>
      </c>
      <c r="O10" s="12">
        <f t="shared" si="6"/>
        <v>1516.3321007219583</v>
      </c>
      <c r="P10" s="13">
        <f t="shared" si="7"/>
        <v>1531.4954217291779</v>
      </c>
      <c r="Q10" s="13">
        <f t="shared" si="8"/>
        <v>1577.4402843810533</v>
      </c>
      <c r="R10">
        <f t="shared" si="9"/>
        <v>1516.3321007219583</v>
      </c>
    </row>
    <row r="11" spans="1:18" ht="15.6" x14ac:dyDescent="0.3">
      <c r="A11" s="3" t="s">
        <v>42</v>
      </c>
      <c r="B11" s="12">
        <v>4305</v>
      </c>
      <c r="C11" s="12"/>
      <c r="D11" s="12">
        <f t="shared" si="1"/>
        <v>4305</v>
      </c>
      <c r="E11" s="12">
        <v>6604</v>
      </c>
      <c r="F11" s="12"/>
      <c r="G11" s="12">
        <f t="shared" si="0"/>
        <v>6604</v>
      </c>
      <c r="H11" s="56">
        <v>3600</v>
      </c>
      <c r="I11" s="12"/>
      <c r="J11" s="12">
        <f t="shared" si="2"/>
        <v>3600</v>
      </c>
      <c r="K11" s="12">
        <f t="shared" si="3"/>
        <v>4836.333333333333</v>
      </c>
      <c r="L11" s="52">
        <f t="shared" si="4"/>
        <v>153.40301974448317</v>
      </c>
      <c r="M11" s="52">
        <f t="shared" si="5"/>
        <v>54.512416717141122</v>
      </c>
      <c r="N11" s="11">
        <v>0.5</v>
      </c>
      <c r="O11" s="12">
        <f t="shared" si="6"/>
        <v>2022.1602787456445</v>
      </c>
      <c r="P11" s="13">
        <f t="shared" si="7"/>
        <v>2042.381881533101</v>
      </c>
      <c r="Q11" s="13">
        <f t="shared" si="8"/>
        <v>2103.653337979094</v>
      </c>
      <c r="R11">
        <f t="shared" si="9"/>
        <v>2022.1602787456445</v>
      </c>
    </row>
    <row r="12" spans="1:18" ht="15.6" x14ac:dyDescent="0.3">
      <c r="A12" s="11"/>
      <c r="B12" s="12">
        <v>0</v>
      </c>
      <c r="C12" s="12"/>
      <c r="D12" s="12">
        <f t="shared" si="1"/>
        <v>0</v>
      </c>
      <c r="E12" s="12">
        <v>0</v>
      </c>
      <c r="F12" s="12"/>
      <c r="G12" s="12">
        <v>0</v>
      </c>
      <c r="H12" s="12">
        <v>0</v>
      </c>
      <c r="I12" s="12"/>
      <c r="J12" s="12">
        <f t="shared" si="2"/>
        <v>0</v>
      </c>
      <c r="K12" s="12">
        <f t="shared" si="3"/>
        <v>0</v>
      </c>
      <c r="L12" s="11">
        <v>0</v>
      </c>
      <c r="M12" s="11">
        <v>0</v>
      </c>
      <c r="N12" s="11">
        <v>0</v>
      </c>
      <c r="O12" s="12">
        <f t="shared" si="6"/>
        <v>0</v>
      </c>
      <c r="P12" s="13">
        <f t="shared" si="7"/>
        <v>0</v>
      </c>
      <c r="Q12" s="13">
        <f t="shared" si="8"/>
        <v>0</v>
      </c>
      <c r="R12">
        <f t="shared" si="9"/>
        <v>0</v>
      </c>
    </row>
    <row r="13" spans="1:18" ht="15.6" x14ac:dyDescent="0.3">
      <c r="A13" s="11" t="s">
        <v>2</v>
      </c>
      <c r="B13" s="12">
        <f>SUM(B4:B12)</f>
        <v>90782</v>
      </c>
      <c r="C13" s="12">
        <f>SUM(C4:C12)</f>
        <v>15000</v>
      </c>
      <c r="D13" s="12">
        <f t="shared" si="1"/>
        <v>75782</v>
      </c>
      <c r="E13" s="12">
        <f>SUM(E4:E12)</f>
        <v>52660</v>
      </c>
      <c r="F13" s="12">
        <f>SUM(F4:F12)</f>
        <v>0</v>
      </c>
      <c r="G13" s="12">
        <f t="shared" ref="G13" si="10">E13-F13</f>
        <v>52660</v>
      </c>
      <c r="H13" s="12">
        <f>SUM(H4:H12)</f>
        <v>36650</v>
      </c>
      <c r="I13" s="12">
        <f>SUM(I4:I12)</f>
        <v>0</v>
      </c>
      <c r="J13" s="12">
        <f t="shared" si="2"/>
        <v>36650</v>
      </c>
      <c r="K13" s="12">
        <f t="shared" si="3"/>
        <v>55030.666666666664</v>
      </c>
      <c r="L13" s="52">
        <f>G13/D13*100</f>
        <v>69.488796811907832</v>
      </c>
      <c r="M13" s="52">
        <f>J13/G13*100</f>
        <v>69.597417394606907</v>
      </c>
      <c r="N13" s="14">
        <v>0.5</v>
      </c>
      <c r="O13" s="12">
        <f t="shared" si="6"/>
        <v>13307.077758130778</v>
      </c>
      <c r="P13" s="13">
        <f t="shared" si="7"/>
        <v>13440.148535712086</v>
      </c>
      <c r="Q13" s="13">
        <f t="shared" si="8"/>
        <v>13843.352991783448</v>
      </c>
      <c r="R13">
        <f>R11+R10+R9+R8+R7+R6+R5+R4</f>
        <v>20241.925902381125</v>
      </c>
    </row>
    <row r="14" spans="1:18" x14ac:dyDescent="0.3">
      <c r="K14" s="53">
        <f>K11+K10+K9+K8+K7+K6+K5+K4</f>
        <v>55030.666666666664</v>
      </c>
      <c r="O14" s="53">
        <f t="shared" ref="O14:Q14" si="11">O11+O10+O9+O8+O7+O6+O5+O4</f>
        <v>20241.925902381125</v>
      </c>
      <c r="P14" s="53">
        <f t="shared" si="11"/>
        <v>20444.345161404934</v>
      </c>
      <c r="Q14" s="53">
        <f t="shared" si="11"/>
        <v>21057.675516247084</v>
      </c>
    </row>
    <row r="15" spans="1:18" ht="15.6" x14ac:dyDescent="0.3">
      <c r="O15" s="54">
        <f>K14*L13*M13/10000*0.5</f>
        <v>13307.077758130778</v>
      </c>
    </row>
  </sheetData>
  <mergeCells count="1">
    <mergeCell ref="A1:P1"/>
  </mergeCells>
  <pageMargins left="0.7" right="0.7" top="0.75" bottom="0.75" header="0.3" footer="0.3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view="pageBreakPreview" topLeftCell="A2" zoomScale="89" zoomScaleNormal="77" zoomScaleSheetLayoutView="89" workbookViewId="0">
      <selection activeCell="C5" sqref="C5"/>
    </sheetView>
  </sheetViews>
  <sheetFormatPr defaultRowHeight="14.4" x14ac:dyDescent="0.3"/>
  <cols>
    <col min="1" max="1" width="26.6640625" customWidth="1"/>
    <col min="2" max="2" width="17" customWidth="1"/>
    <col min="3" max="3" width="15.109375" customWidth="1"/>
    <col min="4" max="4" width="14.33203125" customWidth="1"/>
    <col min="5" max="5" width="13.33203125" customWidth="1"/>
    <col min="6" max="6" width="11.33203125" customWidth="1"/>
    <col min="7" max="7" width="10.88671875" customWidth="1"/>
    <col min="8" max="9" width="10.109375" customWidth="1"/>
    <col min="10" max="10" width="10.88671875" customWidth="1"/>
  </cols>
  <sheetData>
    <row r="1" spans="1:11" ht="18" x14ac:dyDescent="0.35">
      <c r="A1" s="10" t="s">
        <v>68</v>
      </c>
    </row>
    <row r="3" spans="1:11" ht="143.4" customHeight="1" x14ac:dyDescent="0.3">
      <c r="A3" s="1" t="s">
        <v>3</v>
      </c>
      <c r="B3" s="8" t="s">
        <v>19</v>
      </c>
      <c r="C3" s="8" t="s">
        <v>17</v>
      </c>
      <c r="D3" s="31" t="s">
        <v>18</v>
      </c>
      <c r="E3" s="31" t="s">
        <v>69</v>
      </c>
      <c r="F3" s="31" t="s">
        <v>70</v>
      </c>
      <c r="G3" s="31" t="s">
        <v>20</v>
      </c>
      <c r="H3" s="31" t="s">
        <v>71</v>
      </c>
      <c r="I3" s="31" t="s">
        <v>20</v>
      </c>
      <c r="J3" s="31" t="s">
        <v>72</v>
      </c>
      <c r="K3" s="31" t="s">
        <v>20</v>
      </c>
    </row>
    <row r="4" spans="1:11" x14ac:dyDescent="0.3">
      <c r="A4" s="3" t="s">
        <v>35</v>
      </c>
      <c r="B4" s="32">
        <v>15869</v>
      </c>
      <c r="C4" s="32">
        <v>1000</v>
      </c>
      <c r="D4" s="33"/>
      <c r="E4" s="34">
        <v>8475</v>
      </c>
      <c r="F4" s="34">
        <f>E4*1.2</f>
        <v>10170</v>
      </c>
      <c r="G4" s="35">
        <f>F4/E4*100</f>
        <v>120</v>
      </c>
      <c r="H4" s="34">
        <f>F4*1.25</f>
        <v>12712.5</v>
      </c>
      <c r="I4" s="35">
        <f>H4/F4*100</f>
        <v>125</v>
      </c>
      <c r="J4" s="34">
        <f>H4*1.2</f>
        <v>15255</v>
      </c>
      <c r="K4" s="35">
        <f>J4/H4*100</f>
        <v>120</v>
      </c>
    </row>
    <row r="5" spans="1:11" x14ac:dyDescent="0.3">
      <c r="A5" s="3" t="s">
        <v>36</v>
      </c>
      <c r="B5" s="32">
        <v>1419</v>
      </c>
      <c r="C5" s="32">
        <v>100</v>
      </c>
      <c r="D5" s="34"/>
      <c r="E5" s="34">
        <v>1100</v>
      </c>
      <c r="F5" s="34">
        <f t="shared" ref="F5:F12" si="0">E5*1.2</f>
        <v>1320</v>
      </c>
      <c r="G5" s="35">
        <f t="shared" ref="G5:G13" si="1">F5/E5*100</f>
        <v>120</v>
      </c>
      <c r="H5" s="34">
        <f t="shared" ref="H5:H12" si="2">F5*1.25</f>
        <v>1650</v>
      </c>
      <c r="I5" s="35">
        <f t="shared" ref="I5:I13" si="3">H5/F5*100</f>
        <v>125</v>
      </c>
      <c r="J5" s="34">
        <f t="shared" ref="J5:J12" si="4">H5*1.2</f>
        <v>1980</v>
      </c>
      <c r="K5" s="35">
        <f t="shared" ref="K5:K13" si="5">J5/H5*100</f>
        <v>120</v>
      </c>
    </row>
    <row r="6" spans="1:11" x14ac:dyDescent="0.3">
      <c r="A6" s="3" t="s">
        <v>37</v>
      </c>
      <c r="B6" s="32">
        <v>508</v>
      </c>
      <c r="C6" s="32">
        <v>30</v>
      </c>
      <c r="D6" s="34"/>
      <c r="E6" s="34">
        <v>360</v>
      </c>
      <c r="F6" s="34">
        <f t="shared" si="0"/>
        <v>432</v>
      </c>
      <c r="G6" s="35">
        <f t="shared" si="1"/>
        <v>120</v>
      </c>
      <c r="H6" s="34">
        <f t="shared" si="2"/>
        <v>540</v>
      </c>
      <c r="I6" s="35">
        <f t="shared" si="3"/>
        <v>125</v>
      </c>
      <c r="J6" s="34">
        <f t="shared" si="4"/>
        <v>648</v>
      </c>
      <c r="K6" s="35">
        <f t="shared" si="5"/>
        <v>120</v>
      </c>
    </row>
    <row r="7" spans="1:11" x14ac:dyDescent="0.3">
      <c r="A7" s="3" t="s">
        <v>39</v>
      </c>
      <c r="B7" s="32">
        <v>1591</v>
      </c>
      <c r="C7" s="32">
        <v>50</v>
      </c>
      <c r="D7" s="34"/>
      <c r="E7" s="34">
        <v>1150</v>
      </c>
      <c r="F7" s="34">
        <f t="shared" si="0"/>
        <v>1380</v>
      </c>
      <c r="G7" s="35">
        <f t="shared" si="1"/>
        <v>120</v>
      </c>
      <c r="H7" s="34">
        <f t="shared" si="2"/>
        <v>1725</v>
      </c>
      <c r="I7" s="35">
        <f t="shared" si="3"/>
        <v>125</v>
      </c>
      <c r="J7" s="34">
        <f t="shared" si="4"/>
        <v>2070</v>
      </c>
      <c r="K7" s="35">
        <f t="shared" si="5"/>
        <v>120</v>
      </c>
    </row>
    <row r="8" spans="1:11" x14ac:dyDescent="0.3">
      <c r="A8" s="3" t="s">
        <v>38</v>
      </c>
      <c r="B8" s="36">
        <v>446</v>
      </c>
      <c r="C8" s="36">
        <v>70</v>
      </c>
      <c r="D8" s="34"/>
      <c r="E8" s="34">
        <v>482</v>
      </c>
      <c r="F8" s="34">
        <f t="shared" si="0"/>
        <v>578.4</v>
      </c>
      <c r="G8" s="35">
        <f t="shared" si="1"/>
        <v>120</v>
      </c>
      <c r="H8" s="34">
        <f t="shared" si="2"/>
        <v>723</v>
      </c>
      <c r="I8" s="35">
        <f t="shared" si="3"/>
        <v>125</v>
      </c>
      <c r="J8" s="34">
        <f t="shared" si="4"/>
        <v>867.6</v>
      </c>
      <c r="K8" s="35">
        <f t="shared" si="5"/>
        <v>120</v>
      </c>
    </row>
    <row r="9" spans="1:11" x14ac:dyDescent="0.3">
      <c r="A9" s="3" t="s">
        <v>40</v>
      </c>
      <c r="B9" s="36">
        <v>381</v>
      </c>
      <c r="C9" s="36">
        <v>70</v>
      </c>
      <c r="D9" s="34"/>
      <c r="E9" s="34">
        <v>320</v>
      </c>
      <c r="F9" s="34">
        <f t="shared" si="0"/>
        <v>384</v>
      </c>
      <c r="G9" s="35">
        <f t="shared" si="1"/>
        <v>120</v>
      </c>
      <c r="H9" s="34">
        <f t="shared" si="2"/>
        <v>480</v>
      </c>
      <c r="I9" s="35">
        <f t="shared" si="3"/>
        <v>125</v>
      </c>
      <c r="J9" s="34">
        <f t="shared" si="4"/>
        <v>576</v>
      </c>
      <c r="K9" s="35">
        <f t="shared" si="5"/>
        <v>120</v>
      </c>
    </row>
    <row r="10" spans="1:11" x14ac:dyDescent="0.3">
      <c r="A10" s="3" t="s">
        <v>41</v>
      </c>
      <c r="B10" s="36">
        <v>368</v>
      </c>
      <c r="C10" s="36">
        <v>80</v>
      </c>
      <c r="D10" s="34"/>
      <c r="E10" s="34">
        <v>150</v>
      </c>
      <c r="F10" s="34">
        <f t="shared" si="0"/>
        <v>180</v>
      </c>
      <c r="G10" s="35">
        <f t="shared" si="1"/>
        <v>120</v>
      </c>
      <c r="H10" s="34">
        <f t="shared" si="2"/>
        <v>225</v>
      </c>
      <c r="I10" s="35">
        <f t="shared" si="3"/>
        <v>125</v>
      </c>
      <c r="J10" s="34">
        <f t="shared" si="4"/>
        <v>270</v>
      </c>
      <c r="K10" s="35">
        <f t="shared" si="5"/>
        <v>120</v>
      </c>
    </row>
    <row r="11" spans="1:11" x14ac:dyDescent="0.3">
      <c r="A11" s="3" t="s">
        <v>42</v>
      </c>
      <c r="B11" s="36">
        <v>312</v>
      </c>
      <c r="C11" s="36">
        <v>20</v>
      </c>
      <c r="D11" s="34"/>
      <c r="E11" s="34">
        <v>255</v>
      </c>
      <c r="F11" s="34">
        <f t="shared" si="0"/>
        <v>306</v>
      </c>
      <c r="G11" s="35">
        <f t="shared" si="1"/>
        <v>120</v>
      </c>
      <c r="H11" s="34">
        <f t="shared" si="2"/>
        <v>382.5</v>
      </c>
      <c r="I11" s="35">
        <f t="shared" si="3"/>
        <v>125</v>
      </c>
      <c r="J11" s="34">
        <f t="shared" si="4"/>
        <v>459</v>
      </c>
      <c r="K11" s="35">
        <f t="shared" si="5"/>
        <v>120</v>
      </c>
    </row>
    <row r="12" spans="1:11" x14ac:dyDescent="0.3">
      <c r="A12" s="3"/>
      <c r="B12" s="32">
        <v>0</v>
      </c>
      <c r="C12" s="32">
        <v>0</v>
      </c>
      <c r="D12" s="34"/>
      <c r="E12" s="34">
        <f t="shared" ref="E12" si="6">B12*0.868</f>
        <v>0</v>
      </c>
      <c r="F12" s="34">
        <f t="shared" si="0"/>
        <v>0</v>
      </c>
      <c r="G12" s="35">
        <v>0</v>
      </c>
      <c r="H12" s="34">
        <f t="shared" si="2"/>
        <v>0</v>
      </c>
      <c r="I12" s="35">
        <v>0</v>
      </c>
      <c r="J12" s="34">
        <f t="shared" si="4"/>
        <v>0</v>
      </c>
      <c r="K12" s="35">
        <v>0</v>
      </c>
    </row>
    <row r="13" spans="1:11" x14ac:dyDescent="0.3">
      <c r="A13" s="3" t="s">
        <v>2</v>
      </c>
      <c r="B13" s="32">
        <f>SUM(B4:B12)</f>
        <v>20894</v>
      </c>
      <c r="C13" s="32">
        <f>SUM(C4:C12)</f>
        <v>1420</v>
      </c>
      <c r="D13" s="3">
        <v>0.78107000000000004</v>
      </c>
      <c r="E13" s="32">
        <f t="shared" ref="E13:F13" si="7">SUM(E4:E12)</f>
        <v>12292</v>
      </c>
      <c r="F13" s="32">
        <f t="shared" si="7"/>
        <v>14750.4</v>
      </c>
      <c r="G13" s="35">
        <f t="shared" si="1"/>
        <v>120</v>
      </c>
      <c r="H13" s="32">
        <f>SUM(H4:H12)</f>
        <v>18438</v>
      </c>
      <c r="I13" s="35">
        <f t="shared" si="3"/>
        <v>125</v>
      </c>
      <c r="J13" s="32">
        <f t="shared" ref="J13" si="8">SUM(J4:J12)</f>
        <v>22125.599999999999</v>
      </c>
      <c r="K13" s="35">
        <f t="shared" si="5"/>
        <v>120</v>
      </c>
    </row>
    <row r="14" spans="1:11" x14ac:dyDescent="0.3">
      <c r="A14" s="3"/>
      <c r="B14" s="37"/>
      <c r="C14" s="38"/>
      <c r="D14" s="35"/>
      <c r="E14" s="35"/>
      <c r="F14" s="35"/>
      <c r="G14" s="35"/>
      <c r="H14" s="35"/>
      <c r="I14" s="35"/>
      <c r="J14" s="35"/>
      <c r="K14" s="35"/>
    </row>
  </sheetData>
  <pageMargins left="0.7" right="0.7" top="0.75" bottom="0.75" header="0.3" footer="0.3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view="pageBreakPreview" zoomScaleNormal="100" zoomScaleSheetLayoutView="100" workbookViewId="0">
      <selection activeCell="U8" sqref="U8"/>
    </sheetView>
  </sheetViews>
  <sheetFormatPr defaultRowHeight="14.4" x14ac:dyDescent="0.3"/>
  <cols>
    <col min="1" max="1" width="25.109375" customWidth="1"/>
    <col min="2" max="2" width="10.6640625" customWidth="1"/>
    <col min="3" max="3" width="8.6640625" customWidth="1"/>
    <col min="4" max="4" width="9.33203125" customWidth="1"/>
    <col min="5" max="5" width="12.6640625" customWidth="1"/>
    <col min="6" max="6" width="15" customWidth="1"/>
    <col min="7" max="10" width="8.88671875" hidden="1" customWidth="1"/>
    <col min="11" max="11" width="13.109375" customWidth="1"/>
    <col min="12" max="15" width="11.5546875" hidden="1" customWidth="1"/>
    <col min="16" max="16" width="13.109375" customWidth="1"/>
    <col min="17" max="17" width="0.109375" customWidth="1"/>
    <col min="18" max="18" width="9.5546875" hidden="1" customWidth="1"/>
    <col min="19" max="19" width="8.6640625" hidden="1" customWidth="1"/>
  </cols>
  <sheetData>
    <row r="1" spans="1:19" ht="36" customHeight="1" x14ac:dyDescent="0.3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9" ht="27" customHeight="1" x14ac:dyDescent="0.3">
      <c r="A2" s="15"/>
      <c r="B2" s="15"/>
      <c r="C2" s="15"/>
      <c r="D2" s="15"/>
      <c r="E2" s="15"/>
      <c r="F2" s="15"/>
      <c r="R2" t="s">
        <v>43</v>
      </c>
    </row>
    <row r="3" spans="1:19" ht="46.8" x14ac:dyDescent="0.3">
      <c r="A3" s="17" t="s">
        <v>0</v>
      </c>
      <c r="B3" s="18" t="s">
        <v>5</v>
      </c>
      <c r="C3" s="18" t="s">
        <v>6</v>
      </c>
      <c r="D3" s="19" t="s">
        <v>7</v>
      </c>
      <c r="E3" s="19" t="s">
        <v>8</v>
      </c>
      <c r="F3" s="19">
        <v>2021</v>
      </c>
      <c r="G3" s="19" t="s">
        <v>5</v>
      </c>
      <c r="H3" s="19" t="s">
        <v>6</v>
      </c>
      <c r="I3" s="19" t="s">
        <v>7</v>
      </c>
      <c r="J3" s="19" t="s">
        <v>8</v>
      </c>
      <c r="K3" s="60">
        <v>2022</v>
      </c>
      <c r="L3" s="19" t="s">
        <v>5</v>
      </c>
      <c r="M3" s="19" t="s">
        <v>6</v>
      </c>
      <c r="N3" s="19" t="s">
        <v>7</v>
      </c>
      <c r="O3" s="19" t="s">
        <v>8</v>
      </c>
      <c r="P3" s="60">
        <v>2023</v>
      </c>
      <c r="Q3">
        <v>2020</v>
      </c>
      <c r="R3">
        <v>2021</v>
      </c>
      <c r="S3">
        <v>2022</v>
      </c>
    </row>
    <row r="4" spans="1:19" ht="15.6" x14ac:dyDescent="0.3">
      <c r="A4" s="3" t="s">
        <v>35</v>
      </c>
      <c r="B4" s="12">
        <f>НДФЛ!P4</f>
        <v>44550.048539573458</v>
      </c>
      <c r="C4" s="16">
        <f>ЕСХН!O4</f>
        <v>9700.5726004048138</v>
      </c>
      <c r="D4" s="22">
        <f>НИФЛ!F4</f>
        <v>10170</v>
      </c>
      <c r="E4" s="40">
        <f>'Земельный налог'!F3</f>
        <v>39247.052909999999</v>
      </c>
      <c r="F4" s="61">
        <f>B4+C4+D4+E4</f>
        <v>103667.67404997826</v>
      </c>
      <c r="G4" s="62">
        <f>НДФЛ!Q4</f>
        <v>44974.033720752552</v>
      </c>
      <c r="H4" s="62">
        <f>ЕСХН!P4</f>
        <v>9797.5783264088623</v>
      </c>
      <c r="I4" s="62">
        <f>НИФЛ!H4</f>
        <v>12712.5</v>
      </c>
      <c r="J4" s="62">
        <f>'Земельный налог'!G3</f>
        <v>40424.464497300003</v>
      </c>
      <c r="K4" s="62">
        <f>G4+H4+I4+J4</f>
        <v>107908.57654446142</v>
      </c>
      <c r="L4" s="62">
        <f>НДФЛ!R4</f>
        <v>45423.867962751341</v>
      </c>
      <c r="M4" s="62">
        <f>ЕСХН!Q4</f>
        <v>10091.505676201128</v>
      </c>
      <c r="N4" s="62">
        <f>НИФЛ!J4</f>
        <v>15255</v>
      </c>
      <c r="O4" s="62">
        <f>'Земельный налог'!H3</f>
        <v>41637.198432219004</v>
      </c>
      <c r="P4" s="62">
        <f>L4+M4+N4+O4</f>
        <v>112407.57207117148</v>
      </c>
      <c r="Q4">
        <v>99933</v>
      </c>
      <c r="R4">
        <v>104057</v>
      </c>
      <c r="S4">
        <v>107948</v>
      </c>
    </row>
    <row r="5" spans="1:19" ht="15.6" x14ac:dyDescent="0.3">
      <c r="A5" s="3" t="s">
        <v>36</v>
      </c>
      <c r="B5" s="12">
        <f>НДФЛ!P5</f>
        <v>12384.790068331411</v>
      </c>
      <c r="C5" s="16">
        <f>ЕСХН!O5</f>
        <v>761.60081969683267</v>
      </c>
      <c r="D5" s="22">
        <f>НИФЛ!F5</f>
        <v>1320</v>
      </c>
      <c r="E5" s="40">
        <f>'Земельный налог'!F4</f>
        <v>5936.4419199999993</v>
      </c>
      <c r="F5" s="61">
        <f t="shared" ref="F5:F12" si="0">B5+C5+D5+E5</f>
        <v>20402.832808028244</v>
      </c>
      <c r="G5" s="62">
        <f>НДФЛ!Q5</f>
        <v>12502.656774050534</v>
      </c>
      <c r="H5" s="62">
        <f>ЕСХН!P5</f>
        <v>769.216827893801</v>
      </c>
      <c r="I5" s="62">
        <f>НИФЛ!H5</f>
        <v>1650</v>
      </c>
      <c r="J5" s="62">
        <f>'Земельный налог'!G4</f>
        <v>6114.5351775999998</v>
      </c>
      <c r="K5" s="62">
        <f t="shared" ref="K5:K12" si="1">G5+H5+I5+J5</f>
        <v>21036.408779544334</v>
      </c>
      <c r="L5" s="62">
        <f>НДФЛ!R5</f>
        <v>12627.709447062847</v>
      </c>
      <c r="M5" s="62">
        <f>ЕСХН!Q5</f>
        <v>792.29333273061502</v>
      </c>
      <c r="N5" s="62">
        <f>НИФЛ!J5</f>
        <v>1980</v>
      </c>
      <c r="O5" s="62">
        <f>'Земельный налог'!H4</f>
        <v>6297.9712329280001</v>
      </c>
      <c r="P5" s="62">
        <f t="shared" ref="P5:P12" si="2">L5+M5+N5+O5</f>
        <v>21697.974012721461</v>
      </c>
      <c r="Q5">
        <v>20384</v>
      </c>
      <c r="R5">
        <v>21331</v>
      </c>
      <c r="S5">
        <v>22301</v>
      </c>
    </row>
    <row r="6" spans="1:19" ht="15.6" x14ac:dyDescent="0.3">
      <c r="A6" s="3" t="s">
        <v>37</v>
      </c>
      <c r="B6" s="12">
        <f>НДФЛ!P6</f>
        <v>1820.8386248135441</v>
      </c>
      <c r="C6" s="16">
        <f>ЕСХН!O6</f>
        <v>674.23520923520925</v>
      </c>
      <c r="D6" s="22">
        <f>НИФЛ!F6</f>
        <v>432</v>
      </c>
      <c r="E6" s="40">
        <f>'Земельный налог'!F5</f>
        <v>3150.6255999999998</v>
      </c>
      <c r="F6" s="61">
        <f t="shared" si="0"/>
        <v>6077.6994340487527</v>
      </c>
      <c r="G6" s="62">
        <f>НДФЛ!Q6</f>
        <v>1838.1676428403978</v>
      </c>
      <c r="H6" s="62">
        <f>ЕСХН!P6</f>
        <v>680.97756132756138</v>
      </c>
      <c r="I6" s="62">
        <f>НИФЛ!H6</f>
        <v>540</v>
      </c>
      <c r="J6" s="62">
        <f>'Земельный налог'!G5</f>
        <v>3245.1443679999998</v>
      </c>
      <c r="K6" s="62">
        <f t="shared" si="1"/>
        <v>6304.2895721679588</v>
      </c>
      <c r="L6" s="62">
        <f>НДФЛ!R6</f>
        <v>1856.55315732233</v>
      </c>
      <c r="M6" s="62">
        <f>ЕСХН!Q6</f>
        <v>701.40688816738827</v>
      </c>
      <c r="N6" s="62">
        <f>НИФЛ!J6</f>
        <v>648</v>
      </c>
      <c r="O6" s="62">
        <f>'Земельный налог'!H5</f>
        <v>3342.4986990399998</v>
      </c>
      <c r="P6" s="62">
        <f t="shared" si="2"/>
        <v>6548.4587445297184</v>
      </c>
      <c r="Q6">
        <v>5806</v>
      </c>
      <c r="R6">
        <v>6025</v>
      </c>
      <c r="S6">
        <v>6238</v>
      </c>
    </row>
    <row r="7" spans="1:19" ht="15.6" x14ac:dyDescent="0.3">
      <c r="A7" s="3" t="s">
        <v>39</v>
      </c>
      <c r="B7" s="12">
        <f>НДФЛ!P7</f>
        <v>1377.0919115526826</v>
      </c>
      <c r="C7" s="16">
        <f>ЕСХН!O7</f>
        <v>4288.9469103568326</v>
      </c>
      <c r="D7" s="22">
        <f>НИФЛ!F7</f>
        <v>1380</v>
      </c>
      <c r="E7" s="40">
        <f>'Земельный налог'!F6</f>
        <v>4958.0897599999998</v>
      </c>
      <c r="F7" s="61">
        <f t="shared" si="0"/>
        <v>12004.128581909514</v>
      </c>
      <c r="G7" s="62">
        <f>НДФЛ!Q7</f>
        <v>1390.1977685104207</v>
      </c>
      <c r="H7" s="62">
        <f>ЕСХН!P7</f>
        <v>4331.8363794604011</v>
      </c>
      <c r="I7" s="62">
        <f>НИФЛ!H7</f>
        <v>1725</v>
      </c>
      <c r="J7" s="62">
        <f>'Земельный налог'!G6</f>
        <v>5106.8324528000003</v>
      </c>
      <c r="K7" s="62">
        <f t="shared" si="1"/>
        <v>12553.866600770823</v>
      </c>
      <c r="L7" s="62">
        <f>НДФЛ!R7</f>
        <v>1404.1026488978282</v>
      </c>
      <c r="M7" s="62">
        <f>ЕСХН!Q7</f>
        <v>4461.7914708442131</v>
      </c>
      <c r="N7" s="62">
        <f>НИФЛ!J7</f>
        <v>2070</v>
      </c>
      <c r="O7" s="62">
        <f>'Земельный налог'!H6</f>
        <v>5260.0374263840004</v>
      </c>
      <c r="P7" s="62">
        <f t="shared" si="2"/>
        <v>13195.931546126041</v>
      </c>
      <c r="Q7">
        <v>9895</v>
      </c>
      <c r="R7">
        <v>10233</v>
      </c>
      <c r="S7">
        <v>10484</v>
      </c>
    </row>
    <row r="8" spans="1:19" ht="15.6" x14ac:dyDescent="0.3">
      <c r="A8" s="3" t="s">
        <v>38</v>
      </c>
      <c r="B8" s="12">
        <f>НДФЛ!P8</f>
        <v>2859.577763798688</v>
      </c>
      <c r="C8" s="16">
        <f>ЕСХН!O8</f>
        <v>458.50502948317722</v>
      </c>
      <c r="D8" s="22">
        <f>НИФЛ!F8</f>
        <v>578.4</v>
      </c>
      <c r="E8" s="40">
        <f>'Земельный налог'!F7</f>
        <v>4261.6356799999994</v>
      </c>
      <c r="F8" s="61">
        <f t="shared" si="0"/>
        <v>8158.1184732818647</v>
      </c>
      <c r="G8" s="62">
        <f>НДФЛ!Q8</f>
        <v>2886.7925174527259</v>
      </c>
      <c r="H8" s="62">
        <f>ЕСХН!P8</f>
        <v>463.090079778009</v>
      </c>
      <c r="I8" s="62">
        <f>НИФЛ!H8</f>
        <v>723</v>
      </c>
      <c r="J8" s="62">
        <f>'Земельный налог'!G7</f>
        <v>4389.4847503999999</v>
      </c>
      <c r="K8" s="62">
        <f t="shared" si="1"/>
        <v>8462.367347630734</v>
      </c>
      <c r="L8" s="62">
        <f>НДФЛ!R8</f>
        <v>2915.6664701864097</v>
      </c>
      <c r="M8" s="62">
        <f>ЕСХН!Q8</f>
        <v>476.9827821713493</v>
      </c>
      <c r="N8" s="62">
        <f>НИФЛ!J8</f>
        <v>867.6</v>
      </c>
      <c r="O8" s="62">
        <f>'Земельный налог'!H7</f>
        <v>4521.1692929119999</v>
      </c>
      <c r="P8" s="62">
        <f t="shared" si="2"/>
        <v>8781.4185452697602</v>
      </c>
      <c r="Q8">
        <v>8419</v>
      </c>
      <c r="R8">
        <v>8734</v>
      </c>
      <c r="S8">
        <v>9030</v>
      </c>
    </row>
    <row r="9" spans="1:19" ht="15.6" x14ac:dyDescent="0.3">
      <c r="A9" s="3" t="s">
        <v>40</v>
      </c>
      <c r="B9" s="12">
        <f>НДФЛ!P9</f>
        <v>1830.7324437751633</v>
      </c>
      <c r="C9" s="16">
        <f>ЕСХН!O9</f>
        <v>819.57295373665488</v>
      </c>
      <c r="D9" s="22">
        <f>НИФЛ!F9</f>
        <v>384</v>
      </c>
      <c r="E9" s="40">
        <f>'Земельный налог'!F8</f>
        <v>3528.9079499999998</v>
      </c>
      <c r="F9" s="61">
        <f t="shared" si="0"/>
        <v>6563.213347511818</v>
      </c>
      <c r="G9" s="62">
        <f>НДФЛ!Q9</f>
        <v>1848.1556218032406</v>
      </c>
      <c r="H9" s="62">
        <f>ЕСХН!P9</f>
        <v>827.76868327402144</v>
      </c>
      <c r="I9" s="62">
        <f>НИФЛ!H9</f>
        <v>480</v>
      </c>
      <c r="J9" s="62">
        <f>'Земельный налог'!G8</f>
        <v>3634.7751884999998</v>
      </c>
      <c r="K9" s="62">
        <f t="shared" si="1"/>
        <v>6790.6994935772618</v>
      </c>
      <c r="L9" s="62">
        <f>НДФЛ!R9</f>
        <v>1866.6410369294813</v>
      </c>
      <c r="M9" s="62">
        <f>ЕСХН!Q9</f>
        <v>852.60174377224212</v>
      </c>
      <c r="N9" s="62">
        <f>НИФЛ!J9</f>
        <v>576</v>
      </c>
      <c r="O9" s="62">
        <f>'Земельный налог'!H8</f>
        <v>3743.8184441549997</v>
      </c>
      <c r="P9" s="62">
        <f t="shared" si="2"/>
        <v>7039.0612248567231</v>
      </c>
      <c r="Q9">
        <v>5663</v>
      </c>
      <c r="R9">
        <v>5875</v>
      </c>
      <c r="S9">
        <v>6081</v>
      </c>
    </row>
    <row r="10" spans="1:19" ht="15.6" x14ac:dyDescent="0.3">
      <c r="A10" s="3" t="s">
        <v>41</v>
      </c>
      <c r="B10" s="12">
        <f>НДФЛ!P10</f>
        <v>519.99307606880291</v>
      </c>
      <c r="C10" s="16">
        <f>ЕСХН!O10</f>
        <v>1516.3321007219583</v>
      </c>
      <c r="D10" s="22">
        <f>НИФЛ!F10</f>
        <v>180</v>
      </c>
      <c r="E10" s="40">
        <f>'Земельный налог'!F9</f>
        <v>2684.2500999999997</v>
      </c>
      <c r="F10" s="61">
        <f t="shared" si="0"/>
        <v>4900.5752767907616</v>
      </c>
      <c r="G10" s="62">
        <f>НДФЛ!Q10</f>
        <v>524.94187782763981</v>
      </c>
      <c r="H10" s="62">
        <f>ЕСХН!P10</f>
        <v>1531.4954217291779</v>
      </c>
      <c r="I10" s="62">
        <f>НИФЛ!H10</f>
        <v>225</v>
      </c>
      <c r="J10" s="62">
        <f>'Земельный налог'!G9</f>
        <v>2764.777603</v>
      </c>
      <c r="K10" s="62">
        <f t="shared" si="1"/>
        <v>5046.2149025568178</v>
      </c>
      <c r="L10" s="62">
        <f>НДФЛ!R10</f>
        <v>530.19239267298826</v>
      </c>
      <c r="M10" s="62">
        <f>ЕСХН!Q10</f>
        <v>1577.4402843810533</v>
      </c>
      <c r="N10" s="62">
        <f>НИФЛ!J10</f>
        <v>270</v>
      </c>
      <c r="O10" s="62">
        <f>'Земельный налог'!H9</f>
        <v>2847.7209310900002</v>
      </c>
      <c r="P10" s="62">
        <f t="shared" si="2"/>
        <v>5225.3536081440416</v>
      </c>
      <c r="Q10">
        <v>5258</v>
      </c>
      <c r="R10">
        <v>5421</v>
      </c>
      <c r="S10">
        <v>5539</v>
      </c>
    </row>
    <row r="11" spans="1:19" ht="15.6" x14ac:dyDescent="0.3">
      <c r="A11" s="3" t="s">
        <v>42</v>
      </c>
      <c r="B11" s="12">
        <f>НДФЛ!P11</f>
        <v>838.12757208625658</v>
      </c>
      <c r="C11" s="16">
        <f>ЕСХН!O11</f>
        <v>2022.1602787456445</v>
      </c>
      <c r="D11" s="22">
        <f>НИФЛ!F11</f>
        <v>306</v>
      </c>
      <c r="E11" s="40">
        <f>'Земельный налог'!F10</f>
        <v>2191.9648499999998</v>
      </c>
      <c r="F11" s="61">
        <f t="shared" si="0"/>
        <v>5358.2527008319012</v>
      </c>
      <c r="G11" s="62">
        <f>НДФЛ!Q11</f>
        <v>846.1040767624869</v>
      </c>
      <c r="H11" s="62">
        <f>ЕСХН!P11</f>
        <v>2042.381881533101</v>
      </c>
      <c r="I11" s="62">
        <f>НИФЛ!H11</f>
        <v>382.5</v>
      </c>
      <c r="J11" s="62">
        <f>'Земельный налог'!G10</f>
        <v>2257.7237955000001</v>
      </c>
      <c r="K11" s="62">
        <f t="shared" si="1"/>
        <v>5528.7097537955879</v>
      </c>
      <c r="L11" s="62">
        <f>НДФЛ!R11</f>
        <v>854.56688417677731</v>
      </c>
      <c r="M11" s="62">
        <f>ЕСХН!Q11</f>
        <v>2103.653337979094</v>
      </c>
      <c r="N11" s="62">
        <f>НИФЛ!J11</f>
        <v>459</v>
      </c>
      <c r="O11" s="62">
        <f>'Земельный налог'!H10</f>
        <v>2325.4555093650001</v>
      </c>
      <c r="P11" s="62">
        <f t="shared" si="2"/>
        <v>5742.6757315208715</v>
      </c>
      <c r="Q11">
        <v>4997</v>
      </c>
      <c r="R11">
        <v>5175</v>
      </c>
      <c r="S11">
        <v>5301</v>
      </c>
    </row>
    <row r="12" spans="1:19" ht="15.6" x14ac:dyDescent="0.3">
      <c r="A12" s="20"/>
      <c r="B12" s="12">
        <f>НДФЛ!P12</f>
        <v>0</v>
      </c>
      <c r="C12" s="16">
        <f>ЕСХН!O12</f>
        <v>0</v>
      </c>
      <c r="D12" s="22">
        <f>НИФЛ!F12</f>
        <v>0</v>
      </c>
      <c r="E12" s="40">
        <f>'Земельный налог'!F11</f>
        <v>0</v>
      </c>
      <c r="F12" s="61">
        <f t="shared" si="0"/>
        <v>0</v>
      </c>
      <c r="G12" s="62">
        <f>НДФЛ!Q12</f>
        <v>0</v>
      </c>
      <c r="H12" s="62">
        <f>ЕСХН!P12</f>
        <v>0</v>
      </c>
      <c r="I12" s="62">
        <f>НИФЛ!H12</f>
        <v>0</v>
      </c>
      <c r="J12" s="62">
        <f>'Земельный налог'!G11</f>
        <v>0</v>
      </c>
      <c r="K12" s="62">
        <f t="shared" si="1"/>
        <v>0</v>
      </c>
      <c r="L12" s="62">
        <f>НДФЛ!R12</f>
        <v>0</v>
      </c>
      <c r="M12" s="62">
        <f>ЕСХН!Q12</f>
        <v>0</v>
      </c>
      <c r="N12" s="62">
        <f>НИФЛ!J12</f>
        <v>0</v>
      </c>
      <c r="O12" s="62">
        <f>'Земельный налог'!H11</f>
        <v>0</v>
      </c>
      <c r="P12" s="62">
        <f t="shared" si="2"/>
        <v>0</v>
      </c>
      <c r="Q12">
        <v>0</v>
      </c>
      <c r="R12">
        <v>0</v>
      </c>
      <c r="S12">
        <v>0</v>
      </c>
    </row>
    <row r="13" spans="1:19" ht="15.6" x14ac:dyDescent="0.3">
      <c r="A13" s="20" t="s">
        <v>2</v>
      </c>
      <c r="B13" s="12">
        <f>НДФЛ!P13</f>
        <v>66181.200000000012</v>
      </c>
      <c r="C13" s="12">
        <f t="shared" ref="C13:E13" si="3">C4+C5+C6+C7+C8+C9+C10+C11+C12</f>
        <v>20241.925902381117</v>
      </c>
      <c r="D13" s="22">
        <f>НИФЛ!F13</f>
        <v>14750.4</v>
      </c>
      <c r="E13" s="12">
        <f t="shared" si="3"/>
        <v>65958.968769999992</v>
      </c>
      <c r="F13" s="63">
        <f>F4+F5+F6+F7+F8+F9+F10+F11</f>
        <v>167132.49467238114</v>
      </c>
      <c r="G13" s="62">
        <f>НДФЛ!Q13</f>
        <v>66811.049999999988</v>
      </c>
      <c r="H13" s="62">
        <f>ЕСХН!P13</f>
        <v>13440.148535712086</v>
      </c>
      <c r="I13" s="62">
        <f>НИФЛ!H13</f>
        <v>18438</v>
      </c>
      <c r="J13" s="62">
        <f>'Земельный налог'!G12</f>
        <v>67937.737833100007</v>
      </c>
      <c r="K13" s="63">
        <f>K4+K5+K6+K7+K8+K9+K10+K11</f>
        <v>173631.13299450494</v>
      </c>
      <c r="L13" s="62">
        <f>НДФЛ!R13</f>
        <v>67479.3</v>
      </c>
      <c r="M13" s="62">
        <f>ЕСХН!Q13</f>
        <v>13843.352991783448</v>
      </c>
      <c r="N13" s="62">
        <f>НИФЛ!J13</f>
        <v>22125.599999999999</v>
      </c>
      <c r="O13" s="62">
        <f>'Земельный налог'!H12</f>
        <v>69975.869968093</v>
      </c>
      <c r="P13" s="63">
        <f>P4+P5+P6+P7+P8+P9+P10+P11</f>
        <v>180638.4454843401</v>
      </c>
      <c r="Q13">
        <f>Q4+Q5+Q6+Q7+Q8+Q9+Q10+Q11</f>
        <v>160355</v>
      </c>
      <c r="R13">
        <f t="shared" ref="R13:S13" si="4">R4+R5+R6+R7+R8+R9+R10+R11</f>
        <v>166851</v>
      </c>
      <c r="S13">
        <f t="shared" si="4"/>
        <v>172922</v>
      </c>
    </row>
    <row r="14" spans="1:19" ht="15.6" x14ac:dyDescent="0.3">
      <c r="A14" s="21"/>
      <c r="B14" s="21"/>
      <c r="C14" s="21"/>
      <c r="D14" s="21"/>
      <c r="E14" s="21"/>
      <c r="F14" s="21"/>
    </row>
    <row r="15" spans="1:19" ht="15.6" x14ac:dyDescent="0.3">
      <c r="A15" s="23" t="s">
        <v>76</v>
      </c>
      <c r="B15" s="21"/>
      <c r="C15" s="21"/>
      <c r="D15" s="21"/>
      <c r="E15" s="21"/>
      <c r="F15" s="64" t="s">
        <v>77</v>
      </c>
      <c r="G15" s="64"/>
      <c r="H15" s="64"/>
      <c r="I15" s="64"/>
      <c r="J15" s="64"/>
      <c r="K15" s="64"/>
      <c r="L15" s="23" t="s">
        <v>9</v>
      </c>
    </row>
    <row r="16" spans="1:19" ht="15.6" x14ac:dyDescent="0.3">
      <c r="B16" s="21"/>
      <c r="C16" s="21"/>
      <c r="D16" s="21"/>
      <c r="E16" s="21"/>
      <c r="F16" s="21"/>
      <c r="L16" s="23" t="s">
        <v>10</v>
      </c>
    </row>
  </sheetData>
  <mergeCells count="2">
    <mergeCell ref="A1:P1"/>
    <mergeCell ref="F15:K15"/>
  </mergeCells>
  <pageMargins left="0" right="0" top="0.74803149606299213" bottom="0.74803149606299213" header="0.31496062992125984" footer="0.31496062992125984"/>
  <pageSetup paperSize="9" scale="10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13" sqref="E13"/>
    </sheetView>
  </sheetViews>
  <sheetFormatPr defaultRowHeight="14.4" x14ac:dyDescent="0.3"/>
  <cols>
    <col min="1" max="1" width="18.6640625" customWidth="1"/>
    <col min="2" max="2" width="12.33203125" customWidth="1"/>
    <col min="5" max="5" width="14.5546875" customWidth="1"/>
    <col min="7" max="7" width="12.6640625" customWidth="1"/>
    <col min="8" max="8" width="11.44140625" customWidth="1"/>
  </cols>
  <sheetData>
    <row r="1" spans="1:8" x14ac:dyDescent="0.3">
      <c r="A1" t="s">
        <v>26</v>
      </c>
    </row>
    <row r="2" spans="1:8" ht="86.4" x14ac:dyDescent="0.3">
      <c r="A2" s="3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73</v>
      </c>
      <c r="G2" s="1" t="s">
        <v>48</v>
      </c>
      <c r="H2" s="1" t="s">
        <v>74</v>
      </c>
    </row>
    <row r="3" spans="1:8" x14ac:dyDescent="0.3">
      <c r="A3" s="3" t="s">
        <v>35</v>
      </c>
      <c r="B3" s="3">
        <v>45300</v>
      </c>
      <c r="C3" s="3">
        <v>7431</v>
      </c>
      <c r="D3" s="3">
        <f>B3-C3</f>
        <v>37869</v>
      </c>
      <c r="E3" s="3"/>
      <c r="F3" s="39">
        <f>D3*E12</f>
        <v>39247.052909999999</v>
      </c>
      <c r="G3" s="39">
        <f>F3*1.03</f>
        <v>40424.464497300003</v>
      </c>
      <c r="H3" s="39">
        <f>G3*1.03</f>
        <v>41637.198432219004</v>
      </c>
    </row>
    <row r="4" spans="1:8" x14ac:dyDescent="0.3">
      <c r="A4" s="3" t="s">
        <v>36</v>
      </c>
      <c r="B4" s="3">
        <v>6118</v>
      </c>
      <c r="C4" s="3">
        <v>390</v>
      </c>
      <c r="D4" s="3">
        <f t="shared" ref="D4:D11" si="0">B4-C4</f>
        <v>5728</v>
      </c>
      <c r="E4" s="3"/>
      <c r="F4" s="39">
        <f>D4*E12</f>
        <v>5936.4419199999993</v>
      </c>
      <c r="G4" s="39">
        <f t="shared" ref="G4:H10" si="1">F4*1.03</f>
        <v>6114.5351775999998</v>
      </c>
      <c r="H4" s="39">
        <f t="shared" si="1"/>
        <v>6297.9712329280001</v>
      </c>
    </row>
    <row r="5" spans="1:8" x14ac:dyDescent="0.3">
      <c r="A5" s="3" t="s">
        <v>37</v>
      </c>
      <c r="B5" s="3">
        <v>3153</v>
      </c>
      <c r="C5" s="3">
        <v>113</v>
      </c>
      <c r="D5" s="3">
        <f t="shared" si="0"/>
        <v>3040</v>
      </c>
      <c r="E5" s="3"/>
      <c r="F5" s="39">
        <f>D5*E12</f>
        <v>3150.6255999999998</v>
      </c>
      <c r="G5" s="39">
        <f t="shared" si="1"/>
        <v>3245.1443679999998</v>
      </c>
      <c r="H5" s="39">
        <f t="shared" si="1"/>
        <v>3342.4986990399998</v>
      </c>
    </row>
    <row r="6" spans="1:8" x14ac:dyDescent="0.3">
      <c r="A6" s="3" t="s">
        <v>39</v>
      </c>
      <c r="B6" s="3">
        <v>4882</v>
      </c>
      <c r="C6" s="3">
        <v>98</v>
      </c>
      <c r="D6" s="3">
        <f t="shared" si="0"/>
        <v>4784</v>
      </c>
      <c r="E6" s="3"/>
      <c r="F6" s="39">
        <f>D6*E12</f>
        <v>4958.0897599999998</v>
      </c>
      <c r="G6" s="39">
        <f t="shared" si="1"/>
        <v>5106.8324528000003</v>
      </c>
      <c r="H6" s="39">
        <f t="shared" si="1"/>
        <v>5260.0374263840004</v>
      </c>
    </row>
    <row r="7" spans="1:8" x14ac:dyDescent="0.3">
      <c r="A7" s="3" t="s">
        <v>38</v>
      </c>
      <c r="B7" s="3">
        <v>4215</v>
      </c>
      <c r="C7" s="3">
        <v>103</v>
      </c>
      <c r="D7" s="3">
        <f t="shared" si="0"/>
        <v>4112</v>
      </c>
      <c r="E7" s="3"/>
      <c r="F7" s="39">
        <f>D7*E12</f>
        <v>4261.6356799999994</v>
      </c>
      <c r="G7" s="39">
        <f t="shared" si="1"/>
        <v>4389.4847503999999</v>
      </c>
      <c r="H7" s="39">
        <f t="shared" si="1"/>
        <v>4521.1692929119999</v>
      </c>
    </row>
    <row r="8" spans="1:8" x14ac:dyDescent="0.3">
      <c r="A8" s="3" t="s">
        <v>40</v>
      </c>
      <c r="B8" s="3">
        <v>3479</v>
      </c>
      <c r="C8" s="3">
        <v>74</v>
      </c>
      <c r="D8" s="3">
        <f t="shared" si="0"/>
        <v>3405</v>
      </c>
      <c r="E8" s="3"/>
      <c r="F8" s="39">
        <f>D8*E12</f>
        <v>3528.9079499999998</v>
      </c>
      <c r="G8" s="39">
        <f t="shared" si="1"/>
        <v>3634.7751884999998</v>
      </c>
      <c r="H8" s="39">
        <f t="shared" si="1"/>
        <v>3743.8184441549997</v>
      </c>
    </row>
    <row r="9" spans="1:8" x14ac:dyDescent="0.3">
      <c r="A9" s="3" t="s">
        <v>41</v>
      </c>
      <c r="B9" s="3">
        <v>2630</v>
      </c>
      <c r="C9" s="3">
        <v>40</v>
      </c>
      <c r="D9" s="3">
        <f t="shared" si="0"/>
        <v>2590</v>
      </c>
      <c r="E9" s="3"/>
      <c r="F9" s="39">
        <f>D9*E12</f>
        <v>2684.2500999999997</v>
      </c>
      <c r="G9" s="39">
        <f t="shared" si="1"/>
        <v>2764.777603</v>
      </c>
      <c r="H9" s="39">
        <f t="shared" si="1"/>
        <v>2847.7209310900002</v>
      </c>
    </row>
    <row r="10" spans="1:8" x14ac:dyDescent="0.3">
      <c r="A10" s="3" t="s">
        <v>42</v>
      </c>
      <c r="B10" s="3">
        <v>2157</v>
      </c>
      <c r="C10" s="3">
        <v>42</v>
      </c>
      <c r="D10" s="3">
        <f t="shared" si="0"/>
        <v>2115</v>
      </c>
      <c r="E10" s="3"/>
      <c r="F10" s="39">
        <f>D10*E12</f>
        <v>2191.9648499999998</v>
      </c>
      <c r="G10" s="39">
        <f t="shared" si="1"/>
        <v>2257.7237955000001</v>
      </c>
      <c r="H10" s="39">
        <f t="shared" si="1"/>
        <v>2325.4555093650001</v>
      </c>
    </row>
    <row r="11" spans="1:8" x14ac:dyDescent="0.3">
      <c r="A11" s="3"/>
      <c r="B11" s="3">
        <v>0</v>
      </c>
      <c r="C11" s="3">
        <v>0</v>
      </c>
      <c r="D11" s="3">
        <f t="shared" si="0"/>
        <v>0</v>
      </c>
      <c r="E11" s="3"/>
      <c r="F11" s="39">
        <v>0</v>
      </c>
      <c r="G11" s="39">
        <v>0</v>
      </c>
      <c r="H11" s="39">
        <f t="shared" ref="H11" si="2">G11*1.03</f>
        <v>0</v>
      </c>
    </row>
    <row r="12" spans="1:8" x14ac:dyDescent="0.3">
      <c r="A12" s="3" t="s">
        <v>2</v>
      </c>
      <c r="B12" s="3">
        <f>SUM(B3:B11)</f>
        <v>71934</v>
      </c>
      <c r="C12" s="3">
        <f t="shared" ref="C12:H12" si="3">SUM(C3:C11)</f>
        <v>8291</v>
      </c>
      <c r="D12" s="3">
        <f t="shared" si="3"/>
        <v>63643</v>
      </c>
      <c r="E12" s="3">
        <v>1.0363899999999999</v>
      </c>
      <c r="F12" s="39">
        <f t="shared" si="3"/>
        <v>65958.968769999992</v>
      </c>
      <c r="G12" s="39">
        <f t="shared" si="3"/>
        <v>67937.737833100007</v>
      </c>
      <c r="H12" s="39">
        <f t="shared" si="3"/>
        <v>69975.869968093</v>
      </c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5" sqref="D5"/>
    </sheetView>
  </sheetViews>
  <sheetFormatPr defaultRowHeight="14.4" x14ac:dyDescent="0.3"/>
  <cols>
    <col min="1" max="1" width="38.88671875" customWidth="1"/>
    <col min="2" max="2" width="22.5546875" customWidth="1"/>
    <col min="3" max="3" width="26.6640625" customWidth="1"/>
    <col min="4" max="4" width="20.44140625" customWidth="1"/>
  </cols>
  <sheetData>
    <row r="1" spans="1:5" ht="23.4" x14ac:dyDescent="0.45">
      <c r="A1" s="42"/>
      <c r="B1" s="42" t="s">
        <v>28</v>
      </c>
      <c r="C1" s="42"/>
      <c r="D1" s="42"/>
    </row>
    <row r="2" spans="1:5" ht="23.4" x14ac:dyDescent="0.45">
      <c r="A2" s="42"/>
      <c r="B2" s="42"/>
      <c r="C2" s="42"/>
      <c r="D2" s="42"/>
    </row>
    <row r="3" spans="1:5" ht="23.4" x14ac:dyDescent="0.45">
      <c r="A3" s="43" t="s">
        <v>29</v>
      </c>
      <c r="B3" s="44">
        <v>2017</v>
      </c>
      <c r="C3" s="44">
        <v>2018</v>
      </c>
      <c r="D3" s="44">
        <v>2019</v>
      </c>
    </row>
    <row r="4" spans="1:5" ht="28.8" customHeight="1" x14ac:dyDescent="0.45">
      <c r="A4" s="44" t="s">
        <v>30</v>
      </c>
      <c r="B4" s="43">
        <v>14424.263000000001</v>
      </c>
      <c r="C4" s="43">
        <v>14702</v>
      </c>
      <c r="D4" s="43">
        <v>20894</v>
      </c>
      <c r="E4" s="45"/>
    </row>
    <row r="5" spans="1:5" ht="46.8" customHeight="1" x14ac:dyDescent="0.45">
      <c r="A5" s="44" t="s">
        <v>31</v>
      </c>
      <c r="B5" s="44">
        <v>14011.8</v>
      </c>
      <c r="C5" s="44">
        <v>10961.2</v>
      </c>
      <c r="D5" s="44">
        <v>13084.8</v>
      </c>
      <c r="E5" s="45"/>
    </row>
    <row r="6" spans="1:5" ht="40.200000000000003" customHeight="1" x14ac:dyDescent="0.45">
      <c r="A6" s="44" t="s">
        <v>32</v>
      </c>
      <c r="B6" s="44">
        <f>B5/B4</f>
        <v>0.97140491684046515</v>
      </c>
      <c r="C6" s="44">
        <f t="shared" ref="C6:D6" si="0">C5/C4</f>
        <v>0.74555842742484024</v>
      </c>
      <c r="D6" s="44">
        <f t="shared" si="0"/>
        <v>0.62624676940748536</v>
      </c>
      <c r="E6" s="45"/>
    </row>
    <row r="7" spans="1:5" ht="39" customHeight="1" x14ac:dyDescent="0.45">
      <c r="A7" s="46" t="s">
        <v>33</v>
      </c>
      <c r="B7" s="3"/>
      <c r="C7" s="3"/>
      <c r="D7" s="3">
        <f>(B6+C6+D6)/3</f>
        <v>0.78107003789093021</v>
      </c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5" sqref="D5"/>
    </sheetView>
  </sheetViews>
  <sheetFormatPr defaultRowHeight="14.4" x14ac:dyDescent="0.3"/>
  <cols>
    <col min="1" max="1" width="32.5546875" customWidth="1"/>
    <col min="2" max="2" width="16.5546875" customWidth="1"/>
    <col min="3" max="3" width="16.6640625" customWidth="1"/>
    <col min="4" max="4" width="15.44140625" customWidth="1"/>
  </cols>
  <sheetData>
    <row r="1" spans="1:4" ht="21" x14ac:dyDescent="0.4">
      <c r="A1" s="47" t="s">
        <v>34</v>
      </c>
    </row>
    <row r="3" spans="1:4" ht="21" x14ac:dyDescent="0.4">
      <c r="A3" s="48" t="s">
        <v>29</v>
      </c>
      <c r="B3" s="49">
        <v>2017</v>
      </c>
      <c r="C3" s="49">
        <v>2018</v>
      </c>
      <c r="D3" s="49">
        <v>2019</v>
      </c>
    </row>
    <row r="4" spans="1:4" ht="30.6" customHeight="1" x14ac:dyDescent="0.4">
      <c r="A4" s="49" t="s">
        <v>30</v>
      </c>
      <c r="B4" s="50">
        <v>61687</v>
      </c>
      <c r="C4" s="50">
        <v>56728</v>
      </c>
      <c r="D4" s="50">
        <v>63643</v>
      </c>
    </row>
    <row r="5" spans="1:4" ht="30.6" customHeight="1" x14ac:dyDescent="0.4">
      <c r="A5" s="49" t="s">
        <v>31</v>
      </c>
      <c r="B5" s="49">
        <v>59962.3</v>
      </c>
      <c r="C5" s="49">
        <v>62801.3</v>
      </c>
      <c r="D5" s="49">
        <v>65556.3</v>
      </c>
    </row>
    <row r="6" spans="1:4" ht="46.8" customHeight="1" x14ac:dyDescent="0.4">
      <c r="A6" s="49" t="s">
        <v>32</v>
      </c>
      <c r="B6" s="49">
        <f>B5/B4</f>
        <v>0.97204111076888167</v>
      </c>
      <c r="C6" s="49">
        <f t="shared" ref="C6:D6" si="0">C5/C4</f>
        <v>1.1070600056409534</v>
      </c>
      <c r="D6" s="49">
        <f t="shared" si="0"/>
        <v>1.0300630077149098</v>
      </c>
    </row>
    <row r="7" spans="1:4" ht="60.6" customHeight="1" x14ac:dyDescent="0.4">
      <c r="A7" s="51" t="s">
        <v>33</v>
      </c>
      <c r="B7" s="48"/>
      <c r="C7" s="48"/>
      <c r="D7" s="48">
        <f>(B6+C6+D6)/3</f>
        <v>1.0363880413749149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НДФЛ</vt:lpstr>
      <vt:lpstr>ЕСХН</vt:lpstr>
      <vt:lpstr>НИФЛ</vt:lpstr>
      <vt:lpstr>Налоговый потенциал свод</vt:lpstr>
      <vt:lpstr>Земельный налог</vt:lpstr>
      <vt:lpstr>Расчёт собираемости НИФЛ</vt:lpstr>
      <vt:lpstr>Расчёт собир.зем.налога</vt:lpstr>
      <vt:lpstr>Лист1</vt:lpstr>
      <vt:lpstr>ЕСХН!Область_печати</vt:lpstr>
      <vt:lpstr>'Налоговый потенциал свод'!Область_печати</vt:lpstr>
      <vt:lpstr>НДФЛ!Область_печати</vt:lpstr>
      <vt:lpstr>НИФЛ!Область_печати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2020-11-16T05:10:42Z</dcterms:modified>
</cp:coreProperties>
</file>